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ngenharia\Andamento\PONTE FORMOSA\ALTERADO\LICITAÇÃO\ANEXO IV\"/>
    </mc:Choice>
  </mc:AlternateContent>
  <bookViews>
    <workbookView xWindow="0" yWindow="0" windowWidth="20400" windowHeight="7755"/>
  </bookViews>
  <sheets>
    <sheet name="PLANILHA ORÇAM." sheetId="1" r:id="rId1"/>
  </sheets>
  <externalReferences>
    <externalReference r:id="rId2"/>
    <externalReference r:id="rId3"/>
  </externalReferences>
  <definedNames>
    <definedName name="_xlnm.Print_Area" localSheetId="0">'PLANILHA ORÇAM.'!$A$1:$J$52</definedName>
    <definedName name="MDC">#REF!</definedName>
    <definedName name="orça">[2]ORÇAMENTO!$1:$1048576</definedName>
    <definedName name="orçament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9" i="1" l="1"/>
  <c r="I34" i="1"/>
  <c r="E43" i="1"/>
  <c r="O43" i="1" s="1"/>
  <c r="O41" i="1"/>
  <c r="E40" i="1"/>
  <c r="O40" i="1" s="1"/>
  <c r="E39" i="1"/>
  <c r="O39" i="1" s="1"/>
  <c r="E38" i="1"/>
  <c r="O38" i="1" s="1"/>
  <c r="O36" i="1"/>
  <c r="E35" i="1"/>
  <c r="I35" i="1" s="1"/>
  <c r="F34" i="1"/>
  <c r="E33" i="1"/>
  <c r="O33" i="1" s="1"/>
  <c r="E32" i="1"/>
  <c r="O32" i="1" s="1"/>
  <c r="E31" i="1"/>
  <c r="O31" i="1" s="1"/>
  <c r="E30" i="1"/>
  <c r="O30" i="1" s="1"/>
  <c r="E29" i="1"/>
  <c r="O29" i="1" s="1"/>
  <c r="E28" i="1"/>
  <c r="O28" i="1" s="1"/>
  <c r="E27" i="1"/>
  <c r="O27" i="1" s="1"/>
  <c r="O25" i="1"/>
  <c r="E24" i="1"/>
  <c r="I24" i="1" s="1"/>
  <c r="E23" i="1"/>
  <c r="O23" i="1" s="1"/>
  <c r="E22" i="1"/>
  <c r="O22" i="1" s="1"/>
  <c r="P11" i="1"/>
  <c r="F35" i="1" s="1"/>
  <c r="J35" i="1" s="1"/>
  <c r="G34" i="1" l="1"/>
  <c r="J34" i="1"/>
  <c r="I23" i="1"/>
  <c r="I43" i="1"/>
  <c r="I44" i="1" s="1"/>
  <c r="I40" i="1"/>
  <c r="I30" i="1"/>
  <c r="I27" i="1"/>
  <c r="I32" i="1"/>
  <c r="I28" i="1"/>
  <c r="I33" i="1"/>
  <c r="I29" i="1"/>
  <c r="I22" i="1"/>
  <c r="I31" i="1"/>
  <c r="I38" i="1"/>
  <c r="O45" i="1"/>
  <c r="O46" i="1" s="1"/>
  <c r="G35" i="1"/>
  <c r="F38" i="1"/>
  <c r="F40" i="1"/>
  <c r="F43" i="1"/>
  <c r="F27" i="1"/>
  <c r="F28" i="1"/>
  <c r="F29" i="1"/>
  <c r="F30" i="1"/>
  <c r="F31" i="1"/>
  <c r="F32" i="1"/>
  <c r="F33" i="1"/>
  <c r="F39" i="1"/>
  <c r="F22" i="1"/>
  <c r="F23" i="1"/>
  <c r="F24" i="1"/>
  <c r="G33" i="1" l="1"/>
  <c r="J33" i="1"/>
  <c r="G29" i="1"/>
  <c r="J29" i="1"/>
  <c r="G22" i="1"/>
  <c r="J22" i="1"/>
  <c r="G31" i="1"/>
  <c r="J31" i="1"/>
  <c r="G27" i="1"/>
  <c r="J27" i="1"/>
  <c r="G39" i="1"/>
  <c r="J39" i="1"/>
  <c r="G30" i="1"/>
  <c r="J30" i="1"/>
  <c r="G43" i="1"/>
  <c r="G44" i="1" s="1"/>
  <c r="J43" i="1"/>
  <c r="G24" i="1"/>
  <c r="J24" i="1"/>
  <c r="G40" i="1"/>
  <c r="J40" i="1"/>
  <c r="G23" i="1"/>
  <c r="J23" i="1"/>
  <c r="G32" i="1"/>
  <c r="J32" i="1"/>
  <c r="G28" i="1"/>
  <c r="J28" i="1"/>
  <c r="G38" i="1"/>
  <c r="G41" i="1" s="1"/>
  <c r="J38" i="1"/>
  <c r="I41" i="1"/>
  <c r="I36" i="1"/>
  <c r="O47" i="1"/>
  <c r="I25" i="1"/>
  <c r="G25" i="1"/>
  <c r="G36" i="1" l="1"/>
  <c r="I46" i="1"/>
  <c r="G46" i="1"/>
  <c r="J46" i="1" l="1"/>
</calcChain>
</file>

<file path=xl/sharedStrings.xml><?xml version="1.0" encoding="utf-8"?>
<sst xmlns="http://schemas.openxmlformats.org/spreadsheetml/2006/main" count="103" uniqueCount="87">
  <si>
    <t>PREFEITURA DE CONCEIÇÃO DO CASTELO</t>
  </si>
  <si>
    <t>Av. José Grilo, 426 - Centro</t>
  </si>
  <si>
    <t>Conceição do Castelo - ES - CEP 29370-000</t>
  </si>
  <si>
    <t xml:space="preserve">Telefone (28) 3547-1101 </t>
  </si>
  <si>
    <t xml:space="preserve"> Obra: CONSTRUÇÃO DE CABECEIRA DE PONTE NA COMUNIDADE FORMOSA</t>
  </si>
  <si>
    <t xml:space="preserve"> Endereço: FORMOSA, S/N, ZONA RURAL, CONCEIÇÃO DO CASTELO - ES</t>
  </si>
  <si>
    <t xml:space="preserve"> Proprietário: PREFEITURA MUNICIPAL DE CONCEIÇÃO DO CASTELO - ES </t>
  </si>
  <si>
    <t>BDI</t>
  </si>
  <si>
    <t xml:space="preserve"> Tabela Referencial de Preços: IOPES (jan/2018); SINAPI (dez/2017); DER-ES (jan/2017) SICRO DNIT (nov/2016)</t>
  </si>
  <si>
    <t xml:space="preserve"> Encargos Sociais: SEM DESONERAÇÃO</t>
  </si>
  <si>
    <t>PLANILHA ORÇAMENTÁRIA</t>
  </si>
  <si>
    <t>und</t>
  </si>
  <si>
    <t>QUANT.</t>
  </si>
  <si>
    <t>VALOR</t>
  </si>
  <si>
    <t>CUSTO</t>
  </si>
  <si>
    <t>ITEM</t>
  </si>
  <si>
    <t>CÓDIGO</t>
  </si>
  <si>
    <t>1. SERVIÇOS INICIAIS</t>
  </si>
  <si>
    <t>1.1</t>
  </si>
  <si>
    <t>020305/IOPES</t>
  </si>
  <si>
    <t>PLACA DE OBRA NAS DIMENSÕES DE 2.0 X 4.0 M, PADRÃO IOPES</t>
  </si>
  <si>
    <t>m²</t>
  </si>
  <si>
    <t>1.2</t>
  </si>
  <si>
    <t>740801/IOPES</t>
  </si>
  <si>
    <t>BARRACÃO PARA ALMOXARIFADO ÁREA DE 10.90M2, DE CHAPA DE COMPENSADO DE 12MM E PONTALETE 8X8CM, PISO CIMENTADO E COBERTURA DE TELHAS DE FIBROCIMENTO DE 6MM, INCL. PONTO DE LUZ, CONF. PROJETO (1 UTILIZAÇÃO)</t>
  </si>
  <si>
    <t>1.3</t>
  </si>
  <si>
    <t>73890/002/SINAPI</t>
  </si>
  <si>
    <t>ENSECADEIRA DE MADEIRA COM PAREDE DUPLA</t>
  </si>
  <si>
    <t>M2</t>
  </si>
  <si>
    <t>TOTAL ITEM 1</t>
  </si>
  <si>
    <t>2.MESO E INFRAESTRUTURAS</t>
  </si>
  <si>
    <t>2.1</t>
  </si>
  <si>
    <t>30101/IOPES</t>
  </si>
  <si>
    <t>ESCAVAÇÃO MANUAL EM MATERIAL DE 1A. CATEGORIA, ATÉ 1.50 M DE PROFUNDIDADE</t>
  </si>
  <si>
    <t>m³</t>
  </si>
  <si>
    <t>2.2</t>
  </si>
  <si>
    <t>73902/001/SINAPI</t>
  </si>
  <si>
    <t>CAMADA DRENANTE COM BRITA NUM 3</t>
  </si>
  <si>
    <t>2.3</t>
  </si>
  <si>
    <t>040330/IOPES</t>
  </si>
  <si>
    <t>FORNECIMENTO E APLICAÇÃO DE CONCRETO USINADO FCK=25 MPA - CONSIDERANDO BOMBEAMENTO (5% DE PERDAS JÁ INCLUÍDO NO CUSTO) (6% DE TAXA P/CONCR.BOMBEAVEL)</t>
  </si>
  <si>
    <t>2.4</t>
  </si>
  <si>
    <t xml:space="preserve">40238/ IOPES </t>
  </si>
  <si>
    <t>FÔRMA DE CHAPA COMPENSADA RESINADA 12MM, LEVANDO-SE EM CONTA A UTILIZAÇÃO 3 VEZES (INCLUIDO O MATERIAL, CORTE,MONTAGEM, ESCORAMENTO E DESFÔRMA)</t>
  </si>
  <si>
    <t>2.5</t>
  </si>
  <si>
    <t>40245/IOPES</t>
  </si>
  <si>
    <t>FORNECIMENTO, DOBRAGEM E COLOCAÇÃO EM FÔRMA, DE ARMADURA CA-50 A GROSSA DIÂMETRO DE 12.5 A 25.0 MM</t>
  </si>
  <si>
    <t>kg</t>
  </si>
  <si>
    <t>2.6</t>
  </si>
  <si>
    <t>40243/IOPES</t>
  </si>
  <si>
    <t>FORNECIMENTO, DOBRAGEM E COLOCAÇÃO EM FÔRMA, DE ARMADURA CA-50 A MÉDIA, DIÂMETRO DE 6.3 A 10.0 MM</t>
  </si>
  <si>
    <t>2.7</t>
  </si>
  <si>
    <t>89205/SINAPI</t>
  </si>
  <si>
    <t>ESTACA PRÉ-MOLDADA DE CONCRETO, SEÇÃO QUADRADA, CAPACIDADE DE 50 TONELADAS, COMPRIMENTO TOTAL CRAVADO ACIMA DE 12M, BATE-ESTACAS POR GRAVIDADE SOBRE ROLOS (EXCLUSIVE MOBILIZAÇÃO E DESMOBILIZAÇÃO). AF_03/2016</t>
  </si>
  <si>
    <t>m</t>
  </si>
  <si>
    <t>2.8</t>
  </si>
  <si>
    <t>DER - ES</t>
  </si>
  <si>
    <t xml:space="preserve"> LANÇAMENTO (RETIRADA E RECOLOCAÇÃO) DE VIGA PRÉ MOLDADA ATÉ 20 TF, INCLUSIVE EQUIPAMENTO E MÃO DE OBRA.</t>
  </si>
  <si>
    <t>unid.</t>
  </si>
  <si>
    <t>2.9</t>
  </si>
  <si>
    <t>30201/IOPES</t>
  </si>
  <si>
    <t>REATERRO APILOADO DE CAVAS DE FUNDAÇÃO, EM CAMADAS DE 20 CM</t>
  </si>
  <si>
    <t>m3</t>
  </si>
  <si>
    <t>TOTAL ITEM 2</t>
  </si>
  <si>
    <t xml:space="preserve">3.SINALIZAÇÃO </t>
  </si>
  <si>
    <t>3.1</t>
  </si>
  <si>
    <t>1 A 01 850 01 SICRO</t>
  </si>
  <si>
    <t>PLACA DE SINALIZAÇÃO</t>
  </si>
  <si>
    <t>3.2</t>
  </si>
  <si>
    <t>1 A 01 860 01 SICRO</t>
  </si>
  <si>
    <t>MARCADOR DE ALINHAMENTO</t>
  </si>
  <si>
    <t>3.3</t>
  </si>
  <si>
    <t>MARCADOR DE PERIGO</t>
  </si>
  <si>
    <t>TOTAL ITEM 3</t>
  </si>
  <si>
    <t>4. SERVIÇOS FINAIS</t>
  </si>
  <si>
    <t>4.1</t>
  </si>
  <si>
    <t>200401/IOPES</t>
  </si>
  <si>
    <t>LIMPEZA GERAL DA OBRA</t>
  </si>
  <si>
    <t>TOTAL ITEM 4</t>
  </si>
  <si>
    <t>TOTAL GERAL</t>
  </si>
  <si>
    <t>PREVISTO PELA PREFEITURA</t>
  </si>
  <si>
    <t>VALOR UNITÁRIO</t>
  </si>
  <si>
    <t>CONDICIONANTE</t>
  </si>
  <si>
    <t>PROPOSTO PELA EMPRESA</t>
  </si>
  <si>
    <t xml:space="preserve"> Orçamentista: </t>
  </si>
  <si>
    <t>ORÇAMENTISTA</t>
  </si>
  <si>
    <t xml:space="preserve"> BDI: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</si>
</sst>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_-;\-* #,##0.0000_-;_-* &quot;-&quot;??_-;_-@_-"/>
    <numFmt numFmtId="165" formatCode="&quot;R$&quot;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40">
    <xf numFmtId="0" fontId="0" fillId="0" borderId="0" xfId="0"/>
    <xf numFmtId="0" fontId="2" fillId="0" borderId="0" xfId="0" applyFont="1" applyFill="1" applyBorder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4" borderId="0" xfId="0" applyFill="1"/>
    <xf numFmtId="0" fontId="5" fillId="4" borderId="8" xfId="4" applyFont="1" applyFill="1" applyBorder="1" applyAlignment="1">
      <alignment vertical="center"/>
    </xf>
    <xf numFmtId="0" fontId="2" fillId="4" borderId="0" xfId="0" applyFont="1" applyFill="1" applyBorder="1"/>
    <xf numFmtId="0" fontId="5" fillId="4" borderId="8" xfId="4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5" fillId="4" borderId="0" xfId="4" applyFont="1" applyFill="1" applyBorder="1" applyAlignment="1">
      <alignment horizontal="left" vertical="center"/>
    </xf>
    <xf numFmtId="0" fontId="5" fillId="4" borderId="7" xfId="4" applyFont="1" applyFill="1" applyBorder="1" applyAlignment="1">
      <alignment horizontal="left" vertical="center"/>
    </xf>
    <xf numFmtId="0" fontId="5" fillId="4" borderId="8" xfId="4" applyFont="1" applyFill="1" applyBorder="1" applyAlignment="1">
      <alignment horizontal="left" vertical="center"/>
    </xf>
    <xf numFmtId="0" fontId="5" fillId="4" borderId="0" xfId="4" applyFont="1" applyFill="1" applyBorder="1" applyAlignment="1">
      <alignment horizontal="left" vertical="center"/>
    </xf>
    <xf numFmtId="0" fontId="5" fillId="4" borderId="0" xfId="4" applyFont="1" applyFill="1" applyBorder="1" applyAlignment="1">
      <alignment vertical="center" wrapText="1"/>
    </xf>
    <xf numFmtId="0" fontId="5" fillId="4" borderId="7" xfId="4" applyFont="1" applyFill="1" applyBorder="1" applyAlignment="1">
      <alignment vertical="center" wrapText="1"/>
    </xf>
    <xf numFmtId="164" fontId="2" fillId="0" borderId="0" xfId="1" applyNumberFormat="1" applyFont="1" applyFill="1" applyBorder="1"/>
    <xf numFmtId="0" fontId="6" fillId="4" borderId="0" xfId="4" applyFont="1" applyFill="1" applyBorder="1" applyAlignment="1">
      <alignment vertical="center"/>
    </xf>
    <xf numFmtId="0" fontId="6" fillId="4" borderId="7" xfId="4" applyFont="1" applyFill="1" applyBorder="1" applyAlignment="1">
      <alignment vertical="center"/>
    </xf>
    <xf numFmtId="0" fontId="5" fillId="4" borderId="8" xfId="4" applyFont="1" applyFill="1" applyBorder="1" applyAlignment="1">
      <alignment horizontal="left" vertical="center" wrapText="1"/>
    </xf>
    <xf numFmtId="0" fontId="5" fillId="4" borderId="0" xfId="4" applyFont="1" applyFill="1" applyBorder="1" applyAlignment="1">
      <alignment horizontal="left" vertical="center" wrapText="1"/>
    </xf>
    <xf numFmtId="0" fontId="5" fillId="4" borderId="8" xfId="4" applyFont="1" applyFill="1" applyBorder="1" applyAlignment="1">
      <alignment horizontal="left" vertical="center" wrapText="1"/>
    </xf>
    <xf numFmtId="10" fontId="5" fillId="4" borderId="0" xfId="4" applyNumberFormat="1" applyFont="1" applyFill="1" applyBorder="1" applyAlignment="1">
      <alignment horizontal="left" vertical="center" wrapText="1"/>
    </xf>
    <xf numFmtId="0" fontId="6" fillId="4" borderId="0" xfId="4" applyFont="1" applyFill="1" applyBorder="1" applyAlignment="1">
      <alignment horizontal="left" vertical="center" wrapText="1"/>
    </xf>
    <xf numFmtId="0" fontId="6" fillId="4" borderId="7" xfId="4" applyFont="1" applyFill="1" applyBorder="1" applyAlignment="1">
      <alignment horizontal="left" vertical="center" wrapText="1"/>
    </xf>
    <xf numFmtId="0" fontId="6" fillId="4" borderId="5" xfId="4" applyFont="1" applyFill="1" applyBorder="1" applyAlignment="1">
      <alignment horizontal="left" vertical="center" wrapText="1"/>
    </xf>
    <xf numFmtId="0" fontId="6" fillId="4" borderId="6" xfId="4" applyFont="1" applyFill="1" applyBorder="1" applyAlignment="1">
      <alignment horizontal="left" vertical="center" wrapText="1"/>
    </xf>
    <xf numFmtId="0" fontId="6" fillId="3" borderId="0" xfId="4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2" fillId="4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5" fillId="4" borderId="15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left" vertical="center"/>
    </xf>
    <xf numFmtId="165" fontId="6" fillId="4" borderId="16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vertical="center"/>
    </xf>
    <xf numFmtId="0" fontId="6" fillId="4" borderId="15" xfId="0" applyFont="1" applyFill="1" applyBorder="1" applyAlignment="1">
      <alignment horizontal="left" vertical="center" wrapText="1"/>
    </xf>
    <xf numFmtId="165" fontId="5" fillId="4" borderId="16" xfId="0" applyNumberFormat="1" applyFont="1" applyFill="1" applyBorder="1" applyAlignment="1">
      <alignment horizontal="right" vertical="center"/>
    </xf>
    <xf numFmtId="0" fontId="6" fillId="4" borderId="15" xfId="0" applyFont="1" applyFill="1" applyBorder="1" applyAlignment="1">
      <alignment vertical="center"/>
    </xf>
    <xf numFmtId="0" fontId="5" fillId="4" borderId="15" xfId="0" applyFont="1" applyFill="1" applyBorder="1" applyAlignment="1">
      <alignment vertical="center"/>
    </xf>
    <xf numFmtId="0" fontId="5" fillId="4" borderId="16" xfId="0" applyFont="1" applyFill="1" applyBorder="1" applyAlignment="1">
      <alignment horizontal="center" vertical="center"/>
    </xf>
    <xf numFmtId="2" fontId="8" fillId="4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2" fontId="2" fillId="0" borderId="0" xfId="0" applyNumberFormat="1" applyFont="1" applyFill="1" applyBorder="1" applyAlignment="1">
      <alignment vertical="center"/>
    </xf>
    <xf numFmtId="165" fontId="5" fillId="4" borderId="16" xfId="0" applyNumberFormat="1" applyFont="1" applyFill="1" applyBorder="1" applyAlignment="1">
      <alignment vertical="center"/>
    </xf>
    <xf numFmtId="44" fontId="2" fillId="0" borderId="0" xfId="2" applyFont="1" applyFill="1" applyBorder="1" applyAlignment="1">
      <alignment vertical="center"/>
    </xf>
    <xf numFmtId="44" fontId="2" fillId="0" borderId="0" xfId="0" applyNumberFormat="1" applyFont="1" applyFill="1" applyBorder="1"/>
    <xf numFmtId="2" fontId="2" fillId="0" borderId="0" xfId="0" applyNumberFormat="1" applyFont="1" applyFill="1" applyBorder="1"/>
    <xf numFmtId="165" fontId="2" fillId="0" borderId="0" xfId="0" applyNumberFormat="1" applyFont="1" applyFill="1" applyBorder="1"/>
    <xf numFmtId="0" fontId="2" fillId="0" borderId="15" xfId="0" applyFont="1" applyFill="1" applyBorder="1" applyAlignment="1">
      <alignment vertical="center"/>
    </xf>
    <xf numFmtId="0" fontId="5" fillId="4" borderId="15" xfId="0" applyFont="1" applyFill="1" applyBorder="1" applyAlignment="1">
      <alignment horizontal="right" vertical="center"/>
    </xf>
    <xf numFmtId="165" fontId="5" fillId="4" borderId="15" xfId="0" applyNumberFormat="1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3" fillId="2" borderId="0" xfId="3" applyFont="1" applyFill="1" applyBorder="1" applyAlignment="1">
      <alignment vertical="center"/>
    </xf>
    <xf numFmtId="0" fontId="0" fillId="3" borderId="0" xfId="0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left" vertical="center"/>
    </xf>
    <xf numFmtId="165" fontId="6" fillId="4" borderId="0" xfId="0" applyNumberFormat="1" applyFont="1" applyFill="1" applyBorder="1" applyAlignment="1">
      <alignment horizontal="right" vertical="center"/>
    </xf>
    <xf numFmtId="165" fontId="5" fillId="4" borderId="0" xfId="0" applyNumberFormat="1" applyFont="1" applyFill="1" applyBorder="1" applyAlignment="1">
      <alignment horizontal="right" vertical="center"/>
    </xf>
    <xf numFmtId="0" fontId="6" fillId="4" borderId="0" xfId="0" applyFont="1" applyFill="1" applyBorder="1" applyAlignment="1">
      <alignment vertical="center"/>
    </xf>
    <xf numFmtId="165" fontId="5" fillId="4" borderId="0" xfId="0" applyNumberFormat="1" applyFont="1" applyFill="1" applyBorder="1" applyAlignment="1">
      <alignment vertical="center"/>
    </xf>
    <xf numFmtId="165" fontId="5" fillId="4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5" fillId="4" borderId="1" xfId="4" applyFont="1" applyFill="1" applyBorder="1" applyAlignment="1">
      <alignment vertical="center"/>
    </xf>
    <xf numFmtId="0" fontId="5" fillId="4" borderId="2" xfId="4" applyFont="1" applyFill="1" applyBorder="1" applyAlignment="1">
      <alignment vertical="center"/>
    </xf>
    <xf numFmtId="0" fontId="2" fillId="0" borderId="2" xfId="0" applyFont="1" applyFill="1" applyBorder="1"/>
    <xf numFmtId="0" fontId="2" fillId="0" borderId="3" xfId="0" applyFont="1" applyFill="1" applyBorder="1"/>
    <xf numFmtId="0" fontId="5" fillId="3" borderId="9" xfId="4" applyFont="1" applyFill="1" applyBorder="1" applyAlignment="1">
      <alignment horizontal="center" vertical="center" wrapText="1"/>
    </xf>
    <xf numFmtId="0" fontId="5" fillId="3" borderId="10" xfId="4" applyFont="1" applyFill="1" applyBorder="1" applyAlignment="1">
      <alignment horizontal="center" vertical="center" wrapText="1"/>
    </xf>
    <xf numFmtId="0" fontId="5" fillId="3" borderId="11" xfId="4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5" fillId="4" borderId="0" xfId="4" applyFont="1" applyFill="1" applyBorder="1" applyAlignment="1">
      <alignment horizontal="center" vertical="center"/>
    </xf>
    <xf numFmtId="0" fontId="5" fillId="4" borderId="0" xfId="4" applyFont="1" applyFill="1" applyBorder="1" applyAlignment="1">
      <alignment horizontal="center" vertical="center" wrapText="1"/>
    </xf>
    <xf numFmtId="0" fontId="6" fillId="4" borderId="0" xfId="4" applyFont="1" applyFill="1" applyBorder="1" applyAlignment="1">
      <alignment horizontal="center" vertical="center"/>
    </xf>
    <xf numFmtId="0" fontId="6" fillId="4" borderId="0" xfId="4" applyFont="1" applyFill="1" applyBorder="1" applyAlignment="1">
      <alignment horizontal="center" vertical="center" wrapText="1"/>
    </xf>
    <xf numFmtId="0" fontId="6" fillId="4" borderId="5" xfId="4" applyFont="1" applyFill="1" applyBorder="1" applyAlignment="1">
      <alignment horizontal="center" vertical="center" wrapText="1"/>
    </xf>
    <xf numFmtId="165" fontId="6" fillId="4" borderId="15" xfId="0" applyNumberFormat="1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5" fillId="4" borderId="22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vertical="center"/>
    </xf>
    <xf numFmtId="2" fontId="6" fillId="4" borderId="16" xfId="0" applyNumberFormat="1" applyFont="1" applyFill="1" applyBorder="1" applyAlignment="1">
      <alignment horizontal="right" vertical="center"/>
    </xf>
    <xf numFmtId="0" fontId="5" fillId="4" borderId="16" xfId="0" applyFont="1" applyFill="1" applyBorder="1" applyAlignment="1">
      <alignment horizontal="right" vertical="center"/>
    </xf>
    <xf numFmtId="0" fontId="5" fillId="4" borderId="19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vertical="center"/>
    </xf>
    <xf numFmtId="165" fontId="6" fillId="4" borderId="14" xfId="0" applyNumberFormat="1" applyFont="1" applyFill="1" applyBorder="1" applyAlignment="1">
      <alignment horizontal="right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6" fillId="4" borderId="27" xfId="0" applyFont="1" applyFill="1" applyBorder="1" applyAlignment="1">
      <alignment vertical="center"/>
    </xf>
    <xf numFmtId="0" fontId="6" fillId="4" borderId="17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right" vertical="center"/>
    </xf>
    <xf numFmtId="0" fontId="5" fillId="4" borderId="10" xfId="0" applyFont="1" applyFill="1" applyBorder="1" applyAlignment="1">
      <alignment horizontal="right" vertical="center"/>
    </xf>
    <xf numFmtId="0" fontId="5" fillId="4" borderId="11" xfId="0" applyFont="1" applyFill="1" applyBorder="1" applyAlignment="1">
      <alignment horizontal="right" vertical="center"/>
    </xf>
    <xf numFmtId="0" fontId="5" fillId="4" borderId="29" xfId="0" applyFont="1" applyFill="1" applyBorder="1" applyAlignment="1">
      <alignment vertical="center"/>
    </xf>
    <xf numFmtId="165" fontId="5" fillId="4" borderId="30" xfId="0" applyNumberFormat="1" applyFont="1" applyFill="1" applyBorder="1" applyAlignment="1">
      <alignment horizontal="center" vertical="center"/>
    </xf>
    <xf numFmtId="165" fontId="5" fillId="4" borderId="29" xfId="0" applyNumberFormat="1" applyFont="1" applyFill="1" applyBorder="1" applyAlignment="1">
      <alignment horizontal="center" vertical="center"/>
    </xf>
    <xf numFmtId="165" fontId="5" fillId="4" borderId="31" xfId="0" applyNumberFormat="1" applyFont="1" applyFill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5" fillId="4" borderId="14" xfId="0" applyFont="1" applyFill="1" applyBorder="1" applyAlignment="1" applyProtection="1">
      <alignment horizontal="left" vertical="center"/>
      <protection locked="0"/>
    </xf>
    <xf numFmtId="165" fontId="6" fillId="5" borderId="14" xfId="0" applyNumberFormat="1" applyFont="1" applyFill="1" applyBorder="1" applyAlignment="1" applyProtection="1">
      <alignment horizontal="right" vertical="center"/>
      <protection locked="0"/>
    </xf>
    <xf numFmtId="165" fontId="5" fillId="4" borderId="14" xfId="0" applyNumberFormat="1" applyFont="1" applyFill="1" applyBorder="1" applyAlignment="1" applyProtection="1">
      <alignment horizontal="right" vertical="center"/>
      <protection locked="0"/>
    </xf>
    <xf numFmtId="0" fontId="5" fillId="4" borderId="14" xfId="0" applyFont="1" applyFill="1" applyBorder="1" applyAlignment="1" applyProtection="1">
      <alignment horizontal="center" vertical="center"/>
      <protection locked="0"/>
    </xf>
    <xf numFmtId="165" fontId="5" fillId="4" borderId="14" xfId="0" applyNumberFormat="1" applyFont="1" applyFill="1" applyBorder="1" applyAlignment="1" applyProtection="1">
      <alignment vertical="center"/>
      <protection locked="0"/>
    </xf>
    <xf numFmtId="0" fontId="5" fillId="4" borderId="4" xfId="4" applyFont="1" applyFill="1" applyBorder="1" applyAlignment="1" applyProtection="1">
      <alignment horizontal="left" vertical="center" wrapText="1"/>
      <protection locked="0"/>
    </xf>
    <xf numFmtId="0" fontId="5" fillId="4" borderId="5" xfId="4" applyFont="1" applyFill="1" applyBorder="1" applyAlignment="1" applyProtection="1">
      <alignment horizontal="left" vertical="center" wrapText="1"/>
      <protection locked="0"/>
    </xf>
    <xf numFmtId="0" fontId="3" fillId="2" borderId="9" xfId="3" applyFont="1" applyFill="1" applyBorder="1" applyAlignment="1" applyProtection="1">
      <alignment horizontal="center" vertical="center"/>
      <protection locked="0"/>
    </xf>
    <xf numFmtId="0" fontId="3" fillId="2" borderId="10" xfId="3" applyFont="1" applyFill="1" applyBorder="1" applyAlignment="1" applyProtection="1">
      <alignment horizontal="center" vertical="center"/>
      <protection locked="0"/>
    </xf>
    <xf numFmtId="0" fontId="3" fillId="2" borderId="1" xfId="3" applyFont="1" applyFill="1" applyBorder="1" applyAlignment="1" applyProtection="1">
      <alignment horizontal="center" vertical="center"/>
      <protection locked="0"/>
    </xf>
    <xf numFmtId="0" fontId="3" fillId="2" borderId="3" xfId="3" applyFont="1" applyFill="1" applyBorder="1" applyAlignment="1" applyProtection="1">
      <alignment horizontal="center" vertical="center"/>
      <protection locked="0"/>
    </xf>
    <xf numFmtId="0" fontId="3" fillId="2" borderId="0" xfId="3" applyFont="1" applyFill="1" applyBorder="1" applyAlignment="1" applyProtection="1">
      <alignment vertical="center"/>
      <protection locked="0"/>
    </xf>
    <xf numFmtId="0" fontId="3" fillId="2" borderId="8" xfId="3" applyFont="1" applyFill="1" applyBorder="1" applyAlignment="1" applyProtection="1">
      <alignment horizontal="center" vertical="center"/>
      <protection locked="0"/>
    </xf>
    <xf numFmtId="0" fontId="3" fillId="2" borderId="7" xfId="3" applyFont="1" applyFill="1" applyBorder="1" applyAlignment="1" applyProtection="1">
      <alignment horizontal="center" vertical="center"/>
      <protection locked="0"/>
    </xf>
    <xf numFmtId="0" fontId="4" fillId="2" borderId="0" xfId="3" applyFont="1" applyFill="1" applyBorder="1" applyAlignment="1" applyProtection="1">
      <alignment horizontal="center" vertical="center"/>
      <protection locked="0"/>
    </xf>
    <xf numFmtId="0" fontId="4" fillId="2" borderId="0" xfId="3" applyFont="1" applyFill="1" applyBorder="1" applyAlignment="1" applyProtection="1">
      <alignment horizontal="center" vertical="center"/>
      <protection locked="0"/>
    </xf>
    <xf numFmtId="0" fontId="3" fillId="2" borderId="4" xfId="3" applyFont="1" applyFill="1" applyBorder="1" applyAlignment="1" applyProtection="1">
      <alignment horizontal="center" vertical="center"/>
      <protection locked="0"/>
    </xf>
    <xf numFmtId="0" fontId="3" fillId="2" borderId="6" xfId="3" applyFont="1" applyFill="1" applyBorder="1" applyAlignment="1" applyProtection="1">
      <alignment horizontal="center" vertical="center"/>
      <protection locked="0"/>
    </xf>
  </cellXfs>
  <cellStyles count="5">
    <cellStyle name="Moeda" xfId="2" builtinId="4"/>
    <cellStyle name="Normal" xfId="0" builtinId="0"/>
    <cellStyle name="Normal 2" xfId="4"/>
    <cellStyle name="Normal 4" xfId="3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genharia/Andamento/PONTE%20FORMOSA/ALTERADO/OR&#199;AMENTO/OR&#199;AMENTO%20-%20rev%2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ejamento03\Engenharia\Andamento\PONTE%20GERALDO%20BARBOSA\OR&#199;AMENTO%20REV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DC"/>
      <sheetName val="BDI"/>
      <sheetName val="CPU 01"/>
      <sheetName val="CRONOGRAMA"/>
    </sheetNames>
    <sheetDataSet>
      <sheetData sheetId="0"/>
      <sheetData sheetId="1">
        <row r="19">
          <cell r="D19">
            <v>2.5</v>
          </cell>
        </row>
        <row r="23">
          <cell r="D23">
            <v>4.5</v>
          </cell>
        </row>
        <row r="27">
          <cell r="D27">
            <v>17.54</v>
          </cell>
        </row>
        <row r="33">
          <cell r="D33">
            <v>23.35</v>
          </cell>
        </row>
        <row r="37">
          <cell r="D37">
            <v>1</v>
          </cell>
        </row>
        <row r="42">
          <cell r="D42">
            <v>27.82</v>
          </cell>
        </row>
        <row r="48">
          <cell r="D48">
            <v>81.88</v>
          </cell>
        </row>
        <row r="54">
          <cell r="D54">
            <v>1864.68</v>
          </cell>
        </row>
        <row r="60">
          <cell r="D60">
            <v>705.85</v>
          </cell>
        </row>
        <row r="65">
          <cell r="D65">
            <v>160</v>
          </cell>
        </row>
        <row r="74">
          <cell r="G74">
            <v>7.39</v>
          </cell>
        </row>
        <row r="77">
          <cell r="D77">
            <v>4</v>
          </cell>
        </row>
        <row r="80">
          <cell r="D80">
            <v>3.6</v>
          </cell>
        </row>
        <row r="82">
          <cell r="D82">
            <v>0.96</v>
          </cell>
        </row>
        <row r="86">
          <cell r="D86">
            <v>35</v>
          </cell>
        </row>
      </sheetData>
      <sheetData sheetId="2" refreshError="1"/>
      <sheetData sheetId="3">
        <row r="20">
          <cell r="I20">
            <v>1602.47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ª Medição (2)"/>
      <sheetName val="1ª a 15ª Med"/>
      <sheetName val="ORÇAMENTO"/>
      <sheetName val="MDC"/>
      <sheetName val="BDI"/>
      <sheetName val="CRONOGRAMA"/>
      <sheetName val="CPU 01"/>
    </sheetNames>
    <sheetDataSet>
      <sheetData sheetId="0"/>
      <sheetData sheetId="1"/>
      <sheetData sheetId="2">
        <row r="1">
          <cell r="A1" t="str">
            <v>PREFEITURA DE CONCEIÇÃO DO CASTELO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</row>
        <row r="3">
          <cell r="A3" t="str">
            <v>Av. José Grilo, 426 - Centro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A4" t="str">
            <v>Conceição do Castelo - ES - CEP 29370-000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A5" t="str">
            <v xml:space="preserve">Telefone (28) 3547-1101 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A7" t="str">
            <v>PLANILHA ORÇAMENTÁRIA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A9" t="str">
            <v>Obra</v>
          </cell>
          <cell r="B9">
            <v>0</v>
          </cell>
          <cell r="C9" t="str">
            <v xml:space="preserve">CONSTRUÇÃO DE CABECEIRA DE PONTE 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A10" t="str">
            <v>Local</v>
          </cell>
          <cell r="B10">
            <v>0</v>
          </cell>
          <cell r="C10" t="str">
            <v>MONFORTE QUENTE, S/N, ZONA RURAL, CONCEIÇÃO DO CASTELO - ES, CEP: 29370-000 (20°24'35.3"S 41°17'10.6"O)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A11" t="str">
            <v>Proprietário</v>
          </cell>
          <cell r="B11">
            <v>0</v>
          </cell>
          <cell r="C11" t="str">
            <v xml:space="preserve">PREFEITURA MUNICIPAL DE CONCEIÇÃO DO CASTELO - ES 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A12" t="str">
            <v xml:space="preserve">Referencial de preços </v>
          </cell>
          <cell r="B12">
            <v>0</v>
          </cell>
          <cell r="C12" t="str">
            <v>IOPES (nov/2017); SINAPI (dez/2017); DER-ES (jan/2017)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 t="str">
            <v>BDI</v>
          </cell>
          <cell r="B13">
            <v>0</v>
          </cell>
          <cell r="C13">
            <v>0.2001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 xml:space="preserve">Encargos Sociais </v>
          </cell>
          <cell r="B14">
            <v>0</v>
          </cell>
          <cell r="C14" t="str">
            <v>SEM DESONERAÇÃO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 t="str">
            <v>Orçamentista</v>
          </cell>
          <cell r="B15">
            <v>0</v>
          </cell>
          <cell r="C15" t="str">
            <v>ALEX NALI FERREIRA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0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>ITEM</v>
          </cell>
          <cell r="B17" t="str">
            <v>FONTE</v>
          </cell>
          <cell r="C17" t="str">
            <v>CÓDIGO</v>
          </cell>
          <cell r="D17" t="str">
            <v>ESPECIFICAÇÃO</v>
          </cell>
          <cell r="E17" t="str">
            <v>CONTRATADO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A18">
            <v>0</v>
          </cell>
          <cell r="B18">
            <v>0</v>
          </cell>
          <cell r="C18">
            <v>0</v>
          </cell>
          <cell r="D18">
            <v>0</v>
          </cell>
          <cell r="E18" t="str">
            <v>UNID.</v>
          </cell>
          <cell r="F18" t="str">
            <v>QUANT.</v>
          </cell>
          <cell r="G18" t="str">
            <v>VALOR</v>
          </cell>
          <cell r="H18" t="str">
            <v>VALOR TOTAL</v>
          </cell>
          <cell r="I18">
            <v>0</v>
          </cell>
          <cell r="J18" t="str">
            <v>BDI IOPES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 t="str">
            <v>UNITÁRIO</v>
          </cell>
          <cell r="H19">
            <v>0</v>
          </cell>
          <cell r="I19">
            <v>0</v>
          </cell>
          <cell r="J19">
            <v>0.309</v>
          </cell>
        </row>
        <row r="20">
          <cell r="A20">
            <v>1</v>
          </cell>
          <cell r="B20">
            <v>0</v>
          </cell>
          <cell r="C20">
            <v>0</v>
          </cell>
          <cell r="D20" t="str">
            <v>SERVIÇOS PRELIMINARES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 t="str">
            <v>VALOR ORIGINAL DE TABELA</v>
          </cell>
        </row>
        <row r="21">
          <cell r="A21" t="str">
            <v>01.01</v>
          </cell>
          <cell r="B21" t="str">
            <v>IOPES</v>
          </cell>
          <cell r="C21">
            <v>20305</v>
          </cell>
          <cell r="D21" t="str">
            <v>Placa de obra nas dimensões de 2.0 x 4.0 m, padrão IOPES</v>
          </cell>
          <cell r="E21" t="str">
            <v>m2</v>
          </cell>
          <cell r="F21">
            <v>2.5</v>
          </cell>
          <cell r="G21">
            <v>170.7</v>
          </cell>
          <cell r="H21">
            <v>426.75</v>
          </cell>
          <cell r="I21">
            <v>0</v>
          </cell>
          <cell r="J21">
            <v>186.19</v>
          </cell>
        </row>
        <row r="22">
          <cell r="A22" t="str">
            <v>01.02</v>
          </cell>
          <cell r="B22" t="str">
            <v>IOPES</v>
          </cell>
          <cell r="C22">
            <v>10401</v>
          </cell>
          <cell r="D22" t="str">
            <v>Corte de capoeira fina, a foice (manual)</v>
          </cell>
          <cell r="E22" t="str">
            <v>m2</v>
          </cell>
          <cell r="F22">
            <v>60</v>
          </cell>
          <cell r="G22">
            <v>0.98</v>
          </cell>
          <cell r="H22">
            <v>58.8</v>
          </cell>
          <cell r="I22">
            <v>0</v>
          </cell>
          <cell r="J22">
            <v>1.07</v>
          </cell>
        </row>
        <row r="23">
          <cell r="A23" t="str">
            <v>01.03</v>
          </cell>
          <cell r="B23" t="str">
            <v>IOPES</v>
          </cell>
          <cell r="C23">
            <v>10210</v>
          </cell>
          <cell r="D23" t="str">
            <v>Demolição manual de concreto simples (EMOP 05.001.001)</v>
          </cell>
          <cell r="E23" t="str">
            <v>m3</v>
          </cell>
          <cell r="F23">
            <v>18.510000000000002</v>
          </cell>
          <cell r="G23">
            <v>203.93</v>
          </cell>
          <cell r="H23">
            <v>3774.74</v>
          </cell>
          <cell r="I23">
            <v>0</v>
          </cell>
          <cell r="J23">
            <v>222.43</v>
          </cell>
        </row>
        <row r="24">
          <cell r="A24" t="str">
            <v>01.04</v>
          </cell>
          <cell r="B24" t="str">
            <v>IOPES</v>
          </cell>
          <cell r="C24">
            <v>30304</v>
          </cell>
          <cell r="D24" t="str">
            <v>Índice de preço para remoção de entulho decorrente da execução de obras (Classe A CONAMA - NBR10.004 - Classe II-B), incluindo aluguel da caçamba, carga, transporte e descarga em área licenciada</v>
          </cell>
          <cell r="E24" t="str">
            <v>m3</v>
          </cell>
          <cell r="F24">
            <v>24.06</v>
          </cell>
          <cell r="G24">
            <v>51.23</v>
          </cell>
          <cell r="H24">
            <v>1232.5899999999999</v>
          </cell>
          <cell r="I24">
            <v>0</v>
          </cell>
          <cell r="J24">
            <v>55.88</v>
          </cell>
        </row>
        <row r="25">
          <cell r="A25" t="str">
            <v>01.05</v>
          </cell>
          <cell r="B25" t="str">
            <v>SINAPI</v>
          </cell>
          <cell r="C25" t="str">
            <v>73890/002</v>
          </cell>
          <cell r="D25" t="str">
            <v>Ensecadeira de madeira com parede dupla</v>
          </cell>
          <cell r="E25" t="str">
            <v>M2</v>
          </cell>
          <cell r="F25">
            <v>16.940000000000001</v>
          </cell>
          <cell r="G25">
            <v>420.74</v>
          </cell>
          <cell r="H25">
            <v>7127.34</v>
          </cell>
          <cell r="I25">
            <v>0</v>
          </cell>
          <cell r="J25">
            <v>350.59</v>
          </cell>
        </row>
        <row r="26">
          <cell r="A26" t="str">
            <v>001</v>
          </cell>
          <cell r="B26">
            <v>0</v>
          </cell>
          <cell r="C26">
            <v>0</v>
          </cell>
          <cell r="D26" t="str">
            <v>SUB-TOTAL 01</v>
          </cell>
          <cell r="E26">
            <v>0</v>
          </cell>
          <cell r="F26">
            <v>0</v>
          </cell>
          <cell r="G26">
            <v>0</v>
          </cell>
          <cell r="H26">
            <v>12620.22</v>
          </cell>
          <cell r="I26">
            <v>0</v>
          </cell>
          <cell r="J26">
            <v>0</v>
          </cell>
        </row>
        <row r="27">
          <cell r="A27">
            <v>2</v>
          </cell>
          <cell r="B27">
            <v>0</v>
          </cell>
          <cell r="C27">
            <v>0</v>
          </cell>
          <cell r="D27" t="str">
            <v>INSTALAÇÕES PROVISÓRIAS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 t="str">
            <v>02.01</v>
          </cell>
          <cell r="B28" t="str">
            <v>IOPES</v>
          </cell>
          <cell r="C28">
            <v>20702</v>
          </cell>
          <cell r="D28" t="str">
            <v>Barracão para almoxarifado área de 10.90m2, de chapa de compensado de 12mm e pontalete 8x8cm, piso cimentado e cobertura de telhas de fibrocimento de 6mm, incl. ponto de luz, conf. projeto (1 utilização)</v>
          </cell>
          <cell r="E28" t="str">
            <v>m2</v>
          </cell>
          <cell r="F28">
            <v>4.5</v>
          </cell>
          <cell r="G28">
            <v>376.96</v>
          </cell>
          <cell r="H28">
            <v>1696.32</v>
          </cell>
          <cell r="I28">
            <v>0</v>
          </cell>
          <cell r="J28">
            <v>411.17</v>
          </cell>
        </row>
        <row r="29">
          <cell r="A29" t="str">
            <v>002</v>
          </cell>
          <cell r="B29">
            <v>0</v>
          </cell>
          <cell r="C29">
            <v>0</v>
          </cell>
          <cell r="D29" t="str">
            <v>SUB-TOTAL 02</v>
          </cell>
          <cell r="E29">
            <v>0</v>
          </cell>
          <cell r="F29">
            <v>0</v>
          </cell>
          <cell r="G29">
            <v>0</v>
          </cell>
          <cell r="H29">
            <v>1696.32</v>
          </cell>
          <cell r="I29">
            <v>0</v>
          </cell>
          <cell r="J29">
            <v>0</v>
          </cell>
        </row>
        <row r="30">
          <cell r="A30">
            <v>3</v>
          </cell>
          <cell r="B30">
            <v>0</v>
          </cell>
          <cell r="C30">
            <v>0</v>
          </cell>
          <cell r="D30" t="str">
            <v>MOVIMENTAÇÃO DE TERRA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 t="str">
            <v>03.01</v>
          </cell>
          <cell r="B31" t="str">
            <v>IOPES</v>
          </cell>
          <cell r="C31">
            <v>30101</v>
          </cell>
          <cell r="D31" t="str">
            <v>Escavação manual em material de 1a. categoria, até 1.50 m de profundidade</v>
          </cell>
          <cell r="E31" t="str">
            <v>m3</v>
          </cell>
          <cell r="F31">
            <v>24.34</v>
          </cell>
          <cell r="G31">
            <v>41.43</v>
          </cell>
          <cell r="H31">
            <v>1008.41</v>
          </cell>
          <cell r="I31">
            <v>0</v>
          </cell>
          <cell r="J31">
            <v>45.19</v>
          </cell>
        </row>
        <row r="32">
          <cell r="A32" t="str">
            <v>03.02</v>
          </cell>
          <cell r="B32" t="str">
            <v>IOPES</v>
          </cell>
          <cell r="C32">
            <v>30201</v>
          </cell>
          <cell r="D32" t="str">
            <v>Reaterro apiloado de cavas de fundação, em camadas de 20 cm</v>
          </cell>
          <cell r="E32" t="str">
            <v>m3</v>
          </cell>
          <cell r="F32">
            <v>6.75</v>
          </cell>
          <cell r="G32">
            <v>44.61</v>
          </cell>
          <cell r="H32">
            <v>301.12</v>
          </cell>
          <cell r="I32">
            <v>0</v>
          </cell>
          <cell r="J32">
            <v>48.66</v>
          </cell>
        </row>
        <row r="33">
          <cell r="A33" t="str">
            <v>003</v>
          </cell>
          <cell r="B33">
            <v>0</v>
          </cell>
          <cell r="C33">
            <v>0</v>
          </cell>
          <cell r="D33" t="str">
            <v>SUB-TOTAL 03</v>
          </cell>
          <cell r="E33">
            <v>0</v>
          </cell>
          <cell r="F33">
            <v>0</v>
          </cell>
          <cell r="G33">
            <v>0</v>
          </cell>
          <cell r="H33">
            <v>1309.53</v>
          </cell>
          <cell r="I33">
            <v>0</v>
          </cell>
          <cell r="J33">
            <v>0</v>
          </cell>
        </row>
        <row r="34">
          <cell r="A34">
            <v>4</v>
          </cell>
          <cell r="B34">
            <v>0</v>
          </cell>
          <cell r="C34">
            <v>0</v>
          </cell>
          <cell r="D34" t="str">
            <v>INFRAESTRUTURA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 t="str">
            <v>04.01</v>
          </cell>
          <cell r="B35" t="str">
            <v>SINAPI</v>
          </cell>
          <cell r="C35">
            <v>89205</v>
          </cell>
          <cell r="D35" t="str">
            <v>Estaca pré-moldada de concreto, seção quadrada, capacidade de 50 toneladas, comprimento total cravado acima de 12m, bate-estacas por gravidade sobre rolos (exclusive mobilização e desmobilização). af_03/2016</v>
          </cell>
          <cell r="E35" t="str">
            <v>M</v>
          </cell>
          <cell r="F35">
            <v>90</v>
          </cell>
          <cell r="G35">
            <v>77.8</v>
          </cell>
          <cell r="H35">
            <v>7002</v>
          </cell>
          <cell r="I35">
            <v>0</v>
          </cell>
          <cell r="J35">
            <v>64.83</v>
          </cell>
        </row>
        <row r="36">
          <cell r="A36" t="str">
            <v>04.02</v>
          </cell>
          <cell r="B36" t="str">
            <v>IOPES</v>
          </cell>
          <cell r="C36">
            <v>30203</v>
          </cell>
          <cell r="D36" t="str">
            <v>Lastro de brita 3 e 4, apiloado manualmente</v>
          </cell>
          <cell r="E36" t="str">
            <v>m3</v>
          </cell>
          <cell r="F36">
            <v>1.1000000000000001</v>
          </cell>
          <cell r="G36">
            <v>136.19999999999999</v>
          </cell>
          <cell r="H36">
            <v>149.82</v>
          </cell>
          <cell r="I36">
            <v>0</v>
          </cell>
          <cell r="J36">
            <v>148.56</v>
          </cell>
        </row>
        <row r="37">
          <cell r="A37" t="str">
            <v>04.03</v>
          </cell>
          <cell r="B37" t="str">
            <v>IOPES</v>
          </cell>
          <cell r="C37">
            <v>40238</v>
          </cell>
          <cell r="D37" t="str">
            <v>Fôrma de chapa compensada resinada 12mm, levando-se em conta a utilização 3 vezes (incluido o material, corte, montagem, escoramento e desfôrma)</v>
          </cell>
          <cell r="E37" t="str">
            <v>m2</v>
          </cell>
          <cell r="F37">
            <v>114.68</v>
          </cell>
          <cell r="G37">
            <v>67.489999999999995</v>
          </cell>
          <cell r="H37">
            <v>7739.75</v>
          </cell>
          <cell r="I37">
            <v>0</v>
          </cell>
          <cell r="J37">
            <v>73.61</v>
          </cell>
        </row>
        <row r="38">
          <cell r="A38" t="str">
            <v>04.04</v>
          </cell>
          <cell r="B38" t="str">
            <v>IOPES</v>
          </cell>
          <cell r="C38">
            <v>40243</v>
          </cell>
          <cell r="D38" t="str">
            <v>Fornecimento, dobragem e colocação em fôrma, de armadura CA-50 A média, diâmetro de 6.3 a 10.0 mm</v>
          </cell>
          <cell r="E38" t="str">
            <v>kg</v>
          </cell>
          <cell r="F38">
            <v>463.35999999999996</v>
          </cell>
          <cell r="G38">
            <v>6.33</v>
          </cell>
          <cell r="H38">
            <v>2933.07</v>
          </cell>
          <cell r="I38">
            <v>0</v>
          </cell>
          <cell r="J38">
            <v>6.9</v>
          </cell>
        </row>
        <row r="39">
          <cell r="A39" t="str">
            <v>04.05</v>
          </cell>
          <cell r="B39" t="str">
            <v>IOPES</v>
          </cell>
          <cell r="C39">
            <v>40245</v>
          </cell>
          <cell r="D39" t="str">
            <v>Fornecimento, dobragem e colocação em fôrma, de armadura CA-50 A grossa diâmetro de 12.5 a 25.0 mm (1/2 a 1")</v>
          </cell>
          <cell r="E39" t="str">
            <v>kg</v>
          </cell>
          <cell r="F39">
            <v>1375.1</v>
          </cell>
          <cell r="G39">
            <v>6.8</v>
          </cell>
          <cell r="H39">
            <v>9350.68</v>
          </cell>
          <cell r="I39">
            <v>0</v>
          </cell>
          <cell r="J39">
            <v>7.42</v>
          </cell>
        </row>
        <row r="40">
          <cell r="A40" t="str">
            <v>04.06</v>
          </cell>
          <cell r="B40" t="str">
            <v>IOPES</v>
          </cell>
          <cell r="C40">
            <v>40224</v>
          </cell>
          <cell r="D40" t="str">
            <v>Fornecimento, preparo e aplicação de concreto Fck = 30 MPa (com brita 1 e 2) - (5% de perdas já incluído no custo)</v>
          </cell>
          <cell r="E40" t="str">
            <v>m3</v>
          </cell>
          <cell r="F40">
            <v>35.51</v>
          </cell>
          <cell r="G40">
            <v>497.41</v>
          </cell>
          <cell r="H40">
            <v>17663.03</v>
          </cell>
          <cell r="I40">
            <v>0</v>
          </cell>
          <cell r="J40">
            <v>542.54999999999995</v>
          </cell>
        </row>
        <row r="41">
          <cell r="A41" t="str">
            <v>004</v>
          </cell>
          <cell r="B41">
            <v>0</v>
          </cell>
          <cell r="C41">
            <v>0</v>
          </cell>
          <cell r="D41" t="str">
            <v>SUB-TOTAL 04</v>
          </cell>
          <cell r="E41">
            <v>0</v>
          </cell>
          <cell r="F41">
            <v>0</v>
          </cell>
          <cell r="G41">
            <v>0</v>
          </cell>
          <cell r="H41">
            <v>44838.35</v>
          </cell>
          <cell r="I41">
            <v>0</v>
          </cell>
          <cell r="J41">
            <v>0</v>
          </cell>
        </row>
        <row r="42">
          <cell r="A42">
            <v>5</v>
          </cell>
          <cell r="B42">
            <v>0</v>
          </cell>
          <cell r="C42">
            <v>0</v>
          </cell>
          <cell r="D42" t="str">
            <v>SUPERESTRUTURA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A43" t="str">
            <v>05.01</v>
          </cell>
          <cell r="B43" t="str">
            <v>DER - ES</v>
          </cell>
          <cell r="C43" t="str">
            <v>CPU - 01</v>
          </cell>
          <cell r="D43" t="str">
            <v xml:space="preserve"> Lançamento (retirada e recolocação) de Viga Pré Moldada até 20 tf, inclusive equipamento e mão de obra.</v>
          </cell>
          <cell r="E43" t="str">
            <v>UND</v>
          </cell>
          <cell r="F43">
            <v>3</v>
          </cell>
          <cell r="G43">
            <v>1602.47</v>
          </cell>
          <cell r="H43">
            <v>4807.41</v>
          </cell>
          <cell r="I43">
            <v>0</v>
          </cell>
          <cell r="J43">
            <v>0</v>
          </cell>
        </row>
        <row r="44">
          <cell r="A44" t="str">
            <v>005</v>
          </cell>
          <cell r="B44">
            <v>0</v>
          </cell>
          <cell r="C44">
            <v>0</v>
          </cell>
          <cell r="D44" t="str">
            <v>SUB-TOTAL 05</v>
          </cell>
          <cell r="E44">
            <v>0</v>
          </cell>
          <cell r="F44">
            <v>0</v>
          </cell>
          <cell r="G44">
            <v>0</v>
          </cell>
          <cell r="H44">
            <v>4807.41</v>
          </cell>
          <cell r="I44">
            <v>0</v>
          </cell>
          <cell r="J44">
            <v>0</v>
          </cell>
        </row>
        <row r="45">
          <cell r="A45">
            <v>6</v>
          </cell>
          <cell r="B45">
            <v>0</v>
          </cell>
          <cell r="C45">
            <v>0</v>
          </cell>
          <cell r="D45" t="str">
            <v>SERVIÇOS FINAIS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A46" t="str">
            <v>06.01</v>
          </cell>
          <cell r="B46" t="str">
            <v>IOPES</v>
          </cell>
          <cell r="C46">
            <v>200401</v>
          </cell>
          <cell r="D46" t="str">
            <v>Limpeza geral da obra</v>
          </cell>
          <cell r="E46" t="str">
            <v>m2</v>
          </cell>
          <cell r="F46">
            <v>40</v>
          </cell>
          <cell r="G46">
            <v>8.92</v>
          </cell>
          <cell r="H46">
            <v>356.8</v>
          </cell>
          <cell r="I46">
            <v>0</v>
          </cell>
          <cell r="J46">
            <v>9.73</v>
          </cell>
        </row>
        <row r="47">
          <cell r="A47" t="str">
            <v>006</v>
          </cell>
          <cell r="B47">
            <v>0</v>
          </cell>
          <cell r="C47">
            <v>0</v>
          </cell>
          <cell r="D47" t="str">
            <v>SUB-TOTAL 06</v>
          </cell>
          <cell r="E47">
            <v>0</v>
          </cell>
          <cell r="F47">
            <v>0</v>
          </cell>
          <cell r="G47">
            <v>0</v>
          </cell>
          <cell r="H47">
            <v>356.8</v>
          </cell>
          <cell r="I47">
            <v>0</v>
          </cell>
          <cell r="J47">
            <v>0</v>
          </cell>
        </row>
        <row r="48">
          <cell r="A48" t="str">
            <v>TOTAL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65628.63</v>
          </cell>
          <cell r="I48">
            <v>0</v>
          </cell>
          <cell r="J48">
            <v>0</v>
          </cell>
        </row>
        <row r="49">
          <cell r="A49">
            <v>0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 t="str">
            <v>Alex Nali Ferreira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 t="str">
            <v>Engenheiro Civil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 t="str">
            <v>CREA-ES 039390/D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</sheetData>
      <sheetData sheetId="3"/>
      <sheetData sheetId="4">
        <row r="32">
          <cell r="C32">
            <v>0.2001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showGridLines="0" tabSelected="1" view="pageBreakPreview" topLeftCell="A37" zoomScale="80" zoomScaleNormal="100" zoomScaleSheetLayoutView="80" workbookViewId="0">
      <selection activeCell="G12" sqref="G12"/>
    </sheetView>
  </sheetViews>
  <sheetFormatPr defaultRowHeight="12.75" x14ac:dyDescent="0.2"/>
  <cols>
    <col min="1" max="1" width="9.140625" style="1"/>
    <col min="2" max="2" width="17.85546875" style="9" bestFit="1" customWidth="1"/>
    <col min="3" max="3" width="86" style="1" customWidth="1"/>
    <col min="4" max="4" width="7" style="1" customWidth="1"/>
    <col min="5" max="5" width="9.7109375" style="53" customWidth="1"/>
    <col min="6" max="6" width="10.7109375" style="54" bestFit="1" customWidth="1"/>
    <col min="7" max="7" width="17.7109375" style="1" bestFit="1" customWidth="1"/>
    <col min="8" max="8" width="17.7109375" style="1" customWidth="1"/>
    <col min="9" max="9" width="17.7109375" style="9" customWidth="1"/>
    <col min="10" max="10" width="20.5703125" style="1" customWidth="1"/>
    <col min="11" max="12" width="17.7109375" style="1" customWidth="1"/>
    <col min="13" max="13" width="9.140625" style="1"/>
    <col min="14" max="14" width="13.140625" style="1" hidden="1" customWidth="1"/>
    <col min="15" max="15" width="14.28515625" style="1" hidden="1" customWidth="1"/>
    <col min="16" max="17" width="0" style="1" hidden="1" customWidth="1"/>
    <col min="18" max="16384" width="9.140625" style="1"/>
  </cols>
  <sheetData>
    <row r="1" spans="1:16" ht="20.25" customHeight="1" thickBot="1" x14ac:dyDescent="0.25">
      <c r="A1" s="129" t="s">
        <v>0</v>
      </c>
      <c r="B1" s="130"/>
      <c r="C1" s="130"/>
      <c r="D1" s="130"/>
      <c r="E1" s="130"/>
      <c r="F1" s="130"/>
      <c r="G1" s="130"/>
      <c r="H1" s="130"/>
      <c r="I1" s="131"/>
      <c r="J1" s="132"/>
      <c r="K1" s="59"/>
      <c r="L1" s="59"/>
    </row>
    <row r="2" spans="1:16" ht="13.5" customHeight="1" x14ac:dyDescent="0.2">
      <c r="A2" s="133"/>
      <c r="B2" s="133"/>
      <c r="C2" s="133"/>
      <c r="D2" s="133"/>
      <c r="E2" s="133"/>
      <c r="F2" s="133"/>
      <c r="G2" s="133"/>
      <c r="H2" s="133"/>
      <c r="I2" s="134"/>
      <c r="J2" s="135"/>
      <c r="K2" s="59"/>
      <c r="L2" s="59"/>
    </row>
    <row r="3" spans="1:16" ht="15" customHeight="1" x14ac:dyDescent="0.2">
      <c r="A3" s="136" t="s">
        <v>1</v>
      </c>
      <c r="B3" s="136"/>
      <c r="C3" s="136"/>
      <c r="D3" s="136"/>
      <c r="E3" s="136"/>
      <c r="F3" s="136"/>
      <c r="G3" s="136"/>
      <c r="H3" s="136"/>
      <c r="I3" s="134"/>
      <c r="J3" s="135"/>
      <c r="K3" s="59"/>
      <c r="L3" s="59"/>
    </row>
    <row r="4" spans="1:16" ht="15" customHeight="1" x14ac:dyDescent="0.2">
      <c r="A4" s="136" t="s">
        <v>2</v>
      </c>
      <c r="B4" s="136"/>
      <c r="C4" s="136"/>
      <c r="D4" s="136"/>
      <c r="E4" s="136"/>
      <c r="F4" s="136"/>
      <c r="G4" s="136"/>
      <c r="H4" s="136"/>
      <c r="I4" s="134"/>
      <c r="J4" s="135"/>
      <c r="K4" s="59"/>
      <c r="L4" s="59"/>
    </row>
    <row r="5" spans="1:16" ht="15.75" customHeight="1" x14ac:dyDescent="0.2">
      <c r="A5" s="136" t="s">
        <v>3</v>
      </c>
      <c r="B5" s="136"/>
      <c r="C5" s="136"/>
      <c r="D5" s="136"/>
      <c r="E5" s="136"/>
      <c r="F5" s="136"/>
      <c r="G5" s="136"/>
      <c r="H5" s="136"/>
      <c r="I5" s="134"/>
      <c r="J5" s="135"/>
      <c r="K5" s="59"/>
      <c r="L5" s="59"/>
    </row>
    <row r="6" spans="1:16" ht="15.75" customHeight="1" thickBot="1" x14ac:dyDescent="0.25">
      <c r="A6" s="137"/>
      <c r="B6" s="137"/>
      <c r="C6" s="137"/>
      <c r="D6" s="137"/>
      <c r="E6" s="137"/>
      <c r="F6" s="137"/>
      <c r="G6" s="137"/>
      <c r="H6" s="137"/>
      <c r="I6" s="138"/>
      <c r="J6" s="139"/>
      <c r="K6" s="59"/>
      <c r="L6" s="59"/>
    </row>
    <row r="7" spans="1:16" s="5" customFormat="1" ht="15.75" thickBot="1" x14ac:dyDescent="0.3">
      <c r="A7" s="2"/>
      <c r="B7" s="3"/>
      <c r="C7" s="3"/>
      <c r="D7" s="3"/>
      <c r="E7" s="3"/>
      <c r="F7" s="3"/>
      <c r="G7" s="3"/>
      <c r="H7" s="3"/>
      <c r="I7" s="3"/>
      <c r="J7" s="4"/>
      <c r="K7" s="60"/>
      <c r="L7" s="60"/>
    </row>
    <row r="8" spans="1:16" x14ac:dyDescent="0.2">
      <c r="A8" s="70" t="s">
        <v>4</v>
      </c>
      <c r="B8" s="71"/>
      <c r="C8" s="71"/>
      <c r="D8" s="71"/>
      <c r="E8" s="71"/>
      <c r="F8" s="71"/>
      <c r="G8" s="72"/>
      <c r="H8" s="72"/>
      <c r="I8" s="77"/>
      <c r="J8" s="73"/>
      <c r="M8" s="7"/>
    </row>
    <row r="9" spans="1:16" x14ac:dyDescent="0.2">
      <c r="A9" s="8" t="s">
        <v>5</v>
      </c>
      <c r="C9" s="10"/>
      <c r="D9" s="10"/>
      <c r="E9" s="10"/>
      <c r="F9" s="10"/>
      <c r="G9" s="10"/>
      <c r="H9" s="10"/>
      <c r="I9" s="78"/>
      <c r="J9" s="11"/>
      <c r="K9" s="10"/>
      <c r="L9" s="10"/>
      <c r="M9" s="7"/>
    </row>
    <row r="10" spans="1:16" ht="2.25" customHeight="1" x14ac:dyDescent="0.2">
      <c r="A10" s="12" t="s">
        <v>6</v>
      </c>
      <c r="B10" s="13"/>
      <c r="C10" s="13"/>
      <c r="D10" s="14"/>
      <c r="E10" s="14"/>
      <c r="F10" s="14"/>
      <c r="G10" s="14"/>
      <c r="H10" s="14"/>
      <c r="I10" s="79"/>
      <c r="J10" s="15"/>
      <c r="K10" s="14"/>
      <c r="L10" s="14"/>
      <c r="M10" s="7"/>
    </row>
    <row r="11" spans="1:16" x14ac:dyDescent="0.2">
      <c r="A11" s="12"/>
      <c r="B11" s="13"/>
      <c r="C11" s="13"/>
      <c r="D11" s="14"/>
      <c r="E11" s="14"/>
      <c r="F11" s="14"/>
      <c r="G11" s="14"/>
      <c r="H11" s="14"/>
      <c r="I11" s="79"/>
      <c r="J11" s="15"/>
      <c r="K11" s="14"/>
      <c r="L11" s="14"/>
      <c r="M11" s="7"/>
      <c r="O11" s="1" t="s">
        <v>7</v>
      </c>
      <c r="P11" s="16">
        <f>1+B15</f>
        <v>1.2000999999999999</v>
      </c>
    </row>
    <row r="12" spans="1:16" x14ac:dyDescent="0.2">
      <c r="A12" s="6" t="s">
        <v>8</v>
      </c>
      <c r="C12" s="17"/>
      <c r="D12" s="17"/>
      <c r="E12" s="17"/>
      <c r="F12" s="17"/>
      <c r="G12" s="17"/>
      <c r="H12" s="17"/>
      <c r="I12" s="80"/>
      <c r="J12" s="18"/>
      <c r="K12" s="17"/>
      <c r="L12" s="17"/>
      <c r="M12" s="7"/>
    </row>
    <row r="13" spans="1:16" ht="12.75" customHeight="1" x14ac:dyDescent="0.2">
      <c r="A13" s="19" t="s">
        <v>9</v>
      </c>
      <c r="B13" s="20"/>
      <c r="C13" s="20"/>
      <c r="D13" s="14"/>
      <c r="E13" s="14"/>
      <c r="F13" s="14"/>
      <c r="G13" s="14"/>
      <c r="H13" s="14"/>
      <c r="I13" s="79"/>
      <c r="J13" s="15"/>
      <c r="K13" s="14"/>
      <c r="L13" s="14"/>
      <c r="M13" s="7"/>
    </row>
    <row r="14" spans="1:16" ht="4.5" customHeight="1" x14ac:dyDescent="0.2">
      <c r="A14" s="19"/>
      <c r="B14" s="20"/>
      <c r="C14" s="20"/>
      <c r="D14" s="14"/>
      <c r="E14" s="14"/>
      <c r="F14" s="14"/>
      <c r="G14" s="14"/>
      <c r="H14" s="14"/>
      <c r="I14" s="79"/>
      <c r="J14" s="15"/>
      <c r="K14" s="14"/>
      <c r="L14" s="14"/>
      <c r="M14" s="7"/>
    </row>
    <row r="15" spans="1:16" ht="14.25" customHeight="1" x14ac:dyDescent="0.2">
      <c r="A15" s="21" t="s">
        <v>86</v>
      </c>
      <c r="B15" s="22">
        <v>0.2001</v>
      </c>
      <c r="D15" s="23"/>
      <c r="E15" s="23"/>
      <c r="F15" s="23"/>
      <c r="G15" s="23"/>
      <c r="H15" s="23"/>
      <c r="I15" s="81"/>
      <c r="J15" s="24"/>
      <c r="K15" s="23"/>
      <c r="L15" s="23"/>
      <c r="M15" s="7"/>
    </row>
    <row r="16" spans="1:16" ht="14.25" customHeight="1" thickBot="1" x14ac:dyDescent="0.25">
      <c r="A16" s="127" t="s">
        <v>84</v>
      </c>
      <c r="B16" s="128"/>
      <c r="C16" s="128"/>
      <c r="D16" s="25"/>
      <c r="E16" s="25"/>
      <c r="F16" s="25"/>
      <c r="G16" s="25"/>
      <c r="H16" s="25"/>
      <c r="I16" s="82"/>
      <c r="J16" s="26"/>
      <c r="K16" s="23"/>
      <c r="L16" s="23"/>
      <c r="M16" s="7"/>
    </row>
    <row r="17" spans="1:16" ht="14.25" customHeight="1" thickBot="1" x14ac:dyDescent="0.25">
      <c r="A17" s="74"/>
      <c r="B17" s="75"/>
      <c r="C17" s="75"/>
      <c r="D17" s="75"/>
      <c r="E17" s="75"/>
      <c r="F17" s="75"/>
      <c r="G17" s="75"/>
      <c r="H17" s="75"/>
      <c r="I17" s="75"/>
      <c r="J17" s="76"/>
      <c r="K17" s="27"/>
      <c r="L17" s="27"/>
      <c r="M17" s="7"/>
    </row>
    <row r="18" spans="1:16" ht="18.75" customHeight="1" thickBot="1" x14ac:dyDescent="0.3">
      <c r="A18" s="28" t="s">
        <v>10</v>
      </c>
      <c r="B18" s="29"/>
      <c r="C18" s="29"/>
      <c r="D18" s="29"/>
      <c r="E18" s="29"/>
      <c r="F18" s="29"/>
      <c r="G18" s="29"/>
      <c r="H18" s="29"/>
      <c r="I18" s="29"/>
      <c r="J18" s="30"/>
      <c r="K18" s="61"/>
      <c r="L18" s="61"/>
      <c r="M18" s="7"/>
    </row>
    <row r="19" spans="1:16" ht="28.5" customHeight="1" x14ac:dyDescent="0.25">
      <c r="A19" s="84"/>
      <c r="B19" s="85"/>
      <c r="C19" s="86"/>
      <c r="D19" s="87" t="s">
        <v>11</v>
      </c>
      <c r="E19" s="88" t="s">
        <v>12</v>
      </c>
      <c r="F19" s="93" t="s">
        <v>80</v>
      </c>
      <c r="G19" s="94"/>
      <c r="H19" s="100" t="s">
        <v>83</v>
      </c>
      <c r="I19" s="101"/>
      <c r="J19" s="102"/>
      <c r="K19" s="62"/>
      <c r="L19" s="62"/>
      <c r="M19" s="7"/>
    </row>
    <row r="20" spans="1:16" s="32" customFormat="1" ht="24.75" customHeight="1" x14ac:dyDescent="0.25">
      <c r="A20" s="37"/>
      <c r="B20" s="38"/>
      <c r="C20" s="38"/>
      <c r="D20" s="58"/>
      <c r="E20" s="89"/>
      <c r="F20" s="95" t="s">
        <v>81</v>
      </c>
      <c r="G20" s="46" t="s">
        <v>14</v>
      </c>
      <c r="H20" s="98" t="s">
        <v>13</v>
      </c>
      <c r="I20" s="34" t="s">
        <v>14</v>
      </c>
      <c r="J20" s="46" t="s">
        <v>82</v>
      </c>
      <c r="K20" s="62"/>
      <c r="L20" s="62"/>
      <c r="M20" s="31"/>
    </row>
    <row r="21" spans="1:16" s="36" customFormat="1" ht="18" customHeight="1" x14ac:dyDescent="0.25">
      <c r="A21" s="33" t="s">
        <v>15</v>
      </c>
      <c r="B21" s="34" t="s">
        <v>16</v>
      </c>
      <c r="C21" s="45" t="s">
        <v>17</v>
      </c>
      <c r="D21" s="45"/>
      <c r="E21" s="90"/>
      <c r="F21" s="96"/>
      <c r="G21" s="90"/>
      <c r="H21" s="122"/>
      <c r="I21" s="34"/>
      <c r="J21" s="103"/>
      <c r="K21" s="63"/>
      <c r="L21" s="63"/>
      <c r="M21" s="35"/>
    </row>
    <row r="22" spans="1:16" s="32" customFormat="1" ht="18" customHeight="1" x14ac:dyDescent="0.25">
      <c r="A22" s="37" t="s">
        <v>18</v>
      </c>
      <c r="B22" s="38" t="s">
        <v>19</v>
      </c>
      <c r="C22" s="39" t="s">
        <v>20</v>
      </c>
      <c r="D22" s="38" t="s">
        <v>21</v>
      </c>
      <c r="E22" s="91">
        <f>[1]MDC!D19</f>
        <v>2.5</v>
      </c>
      <c r="F22" s="97">
        <f>N22*$P$11</f>
        <v>170.702224</v>
      </c>
      <c r="G22" s="40">
        <f>ROUND(F22*E22,2)</f>
        <v>426.76</v>
      </c>
      <c r="H22" s="123"/>
      <c r="I22" s="83">
        <f>ROUND(H22*E22,2)</f>
        <v>0</v>
      </c>
      <c r="J22" s="104" t="str">
        <f>IF(H22&lt;=F22,"OK","REVER")</f>
        <v>OK</v>
      </c>
      <c r="K22" s="64"/>
      <c r="L22" s="64"/>
      <c r="M22" s="31"/>
      <c r="N22" s="41">
        <v>142.24</v>
      </c>
      <c r="O22" s="41">
        <f>N22*E22</f>
        <v>355.6</v>
      </c>
    </row>
    <row r="23" spans="1:16" s="32" customFormat="1" ht="36" x14ac:dyDescent="0.25">
      <c r="A23" s="37" t="s">
        <v>22</v>
      </c>
      <c r="B23" s="38" t="s">
        <v>23</v>
      </c>
      <c r="C23" s="42" t="s">
        <v>24</v>
      </c>
      <c r="D23" s="38" t="s">
        <v>21</v>
      </c>
      <c r="E23" s="91">
        <f>[1]MDC!D23</f>
        <v>4.5</v>
      </c>
      <c r="F23" s="97">
        <f>N23*$P$11</f>
        <v>377.21543199999996</v>
      </c>
      <c r="G23" s="40">
        <f t="shared" ref="G23:G24" si="0">ROUND(F23*E23,2)</f>
        <v>1697.47</v>
      </c>
      <c r="H23" s="123"/>
      <c r="I23" s="83">
        <f t="shared" ref="I23:I24" si="1">ROUND(H23*E23,2)</f>
        <v>0</v>
      </c>
      <c r="J23" s="104" t="str">
        <f t="shared" ref="J23:J24" si="2">IF(H23&lt;=F23,"OK","REVER")</f>
        <v>OK</v>
      </c>
      <c r="K23" s="64"/>
      <c r="L23" s="64"/>
      <c r="M23" s="31"/>
      <c r="N23" s="41">
        <v>314.32</v>
      </c>
      <c r="O23" s="41">
        <f t="shared" ref="O23:O43" si="3">N23*E23</f>
        <v>1414.44</v>
      </c>
    </row>
    <row r="24" spans="1:16" s="32" customFormat="1" x14ac:dyDescent="0.25">
      <c r="A24" s="37" t="s">
        <v>25</v>
      </c>
      <c r="B24" s="38" t="s">
        <v>26</v>
      </c>
      <c r="C24" s="42" t="s">
        <v>27</v>
      </c>
      <c r="D24" s="38" t="s">
        <v>28</v>
      </c>
      <c r="E24" s="91">
        <f>[1]MDC!D27</f>
        <v>17.54</v>
      </c>
      <c r="F24" s="97">
        <f>N24*$P$11</f>
        <v>420.74305899999996</v>
      </c>
      <c r="G24" s="40">
        <f t="shared" si="0"/>
        <v>7379.83</v>
      </c>
      <c r="H24" s="123"/>
      <c r="I24" s="83">
        <f t="shared" si="1"/>
        <v>0</v>
      </c>
      <c r="J24" s="104" t="str">
        <f t="shared" si="2"/>
        <v>OK</v>
      </c>
      <c r="K24" s="64"/>
      <c r="L24" s="64"/>
      <c r="M24" s="31"/>
      <c r="N24" s="41">
        <v>350.59</v>
      </c>
      <c r="O24" s="41"/>
    </row>
    <row r="25" spans="1:16" s="32" customFormat="1" ht="18" customHeight="1" x14ac:dyDescent="0.25">
      <c r="A25" s="37"/>
      <c r="C25" s="56" t="s">
        <v>29</v>
      </c>
      <c r="D25" s="56"/>
      <c r="E25" s="92"/>
      <c r="F25" s="96"/>
      <c r="G25" s="43">
        <f>SUM(G22:G24)</f>
        <v>9504.06</v>
      </c>
      <c r="H25" s="124"/>
      <c r="I25" s="57">
        <f>SUM(I22:I24)</f>
        <v>0</v>
      </c>
      <c r="J25" s="43"/>
      <c r="K25" s="65"/>
      <c r="L25" s="65"/>
      <c r="M25" s="31"/>
      <c r="N25" s="41"/>
      <c r="O25" s="41">
        <f t="shared" si="3"/>
        <v>0</v>
      </c>
    </row>
    <row r="26" spans="1:16" s="36" customFormat="1" ht="18" customHeight="1" x14ac:dyDescent="0.25">
      <c r="A26" s="33" t="s">
        <v>15</v>
      </c>
      <c r="B26" s="34" t="s">
        <v>16</v>
      </c>
      <c r="C26" s="45" t="s">
        <v>30</v>
      </c>
      <c r="D26" s="34"/>
      <c r="E26" s="90"/>
      <c r="F26" s="98"/>
      <c r="G26" s="46"/>
      <c r="H26" s="125"/>
      <c r="I26" s="34"/>
      <c r="J26" s="46"/>
      <c r="K26" s="62"/>
      <c r="L26" s="62"/>
      <c r="M26" s="47"/>
      <c r="N26" s="48"/>
      <c r="O26" s="48"/>
    </row>
    <row r="27" spans="1:16" s="32" customFormat="1" x14ac:dyDescent="0.25">
      <c r="A27" s="37" t="s">
        <v>31</v>
      </c>
      <c r="B27" s="38" t="s">
        <v>32</v>
      </c>
      <c r="C27" s="42" t="s">
        <v>33</v>
      </c>
      <c r="D27" s="38" t="s">
        <v>34</v>
      </c>
      <c r="E27" s="91">
        <f>[1]MDC!D33</f>
        <v>23.35</v>
      </c>
      <c r="F27" s="97">
        <f>N27*$P$11</f>
        <v>41.427452000000002</v>
      </c>
      <c r="G27" s="40">
        <f t="shared" ref="G27:G35" si="4">ROUND(F27*E27,2)</f>
        <v>967.33</v>
      </c>
      <c r="H27" s="123"/>
      <c r="I27" s="83">
        <f t="shared" ref="I27:I35" si="5">ROUND(H27*E27,2)</f>
        <v>0</v>
      </c>
      <c r="J27" s="104" t="str">
        <f t="shared" ref="J27:J35" si="6">IF(H27&lt;=F27,"OK","REVER")</f>
        <v>OK</v>
      </c>
      <c r="K27" s="64"/>
      <c r="L27" s="64"/>
      <c r="M27" s="31"/>
      <c r="N27" s="41">
        <v>34.520000000000003</v>
      </c>
      <c r="O27" s="41">
        <f t="shared" si="3"/>
        <v>806.04200000000014</v>
      </c>
    </row>
    <row r="28" spans="1:16" s="32" customFormat="1" ht="18" customHeight="1" x14ac:dyDescent="0.25">
      <c r="A28" s="37" t="s">
        <v>35</v>
      </c>
      <c r="B28" s="38" t="s">
        <v>36</v>
      </c>
      <c r="C28" s="39" t="s">
        <v>37</v>
      </c>
      <c r="D28" s="38" t="s">
        <v>34</v>
      </c>
      <c r="E28" s="91">
        <f>[1]MDC!D37</f>
        <v>1</v>
      </c>
      <c r="F28" s="97">
        <f t="shared" ref="F28:F35" si="7">N28*$P$11</f>
        <v>118.02983499999999</v>
      </c>
      <c r="G28" s="40">
        <f t="shared" si="4"/>
        <v>118.03</v>
      </c>
      <c r="H28" s="123"/>
      <c r="I28" s="83">
        <f t="shared" si="5"/>
        <v>0</v>
      </c>
      <c r="J28" s="104" t="str">
        <f t="shared" si="6"/>
        <v>OK</v>
      </c>
      <c r="K28" s="64"/>
      <c r="L28" s="64"/>
      <c r="M28" s="31"/>
      <c r="N28" s="41">
        <v>98.35</v>
      </c>
      <c r="O28" s="41">
        <f t="shared" si="3"/>
        <v>98.35</v>
      </c>
    </row>
    <row r="29" spans="1:16" s="32" customFormat="1" ht="25.5" customHeight="1" x14ac:dyDescent="0.25">
      <c r="A29" s="37" t="s">
        <v>38</v>
      </c>
      <c r="B29" s="38" t="s">
        <v>39</v>
      </c>
      <c r="C29" s="42" t="s">
        <v>40</v>
      </c>
      <c r="D29" s="38" t="s">
        <v>34</v>
      </c>
      <c r="E29" s="91">
        <f>[1]MDC!D42</f>
        <v>27.82</v>
      </c>
      <c r="F29" s="97">
        <f t="shared" si="7"/>
        <v>353.08142099999998</v>
      </c>
      <c r="G29" s="40">
        <f t="shared" si="4"/>
        <v>9822.73</v>
      </c>
      <c r="H29" s="123"/>
      <c r="I29" s="83">
        <f t="shared" si="5"/>
        <v>0</v>
      </c>
      <c r="J29" s="104" t="str">
        <f t="shared" si="6"/>
        <v>OK</v>
      </c>
      <c r="K29" s="64"/>
      <c r="L29" s="64"/>
      <c r="M29" s="31"/>
      <c r="N29" s="41">
        <v>294.20999999999998</v>
      </c>
      <c r="O29" s="41">
        <f t="shared" si="3"/>
        <v>8184.9221999999991</v>
      </c>
      <c r="P29" s="49"/>
    </row>
    <row r="30" spans="1:16" s="32" customFormat="1" ht="24" x14ac:dyDescent="0.25">
      <c r="A30" s="37" t="s">
        <v>41</v>
      </c>
      <c r="B30" s="38" t="s">
        <v>42</v>
      </c>
      <c r="C30" s="42" t="s">
        <v>43</v>
      </c>
      <c r="D30" s="38" t="s">
        <v>21</v>
      </c>
      <c r="E30" s="91">
        <f>[1]MDC!D48</f>
        <v>81.88</v>
      </c>
      <c r="F30" s="97">
        <f t="shared" si="7"/>
        <v>67.481622999999999</v>
      </c>
      <c r="G30" s="40">
        <f t="shared" si="4"/>
        <v>5525.4</v>
      </c>
      <c r="H30" s="123"/>
      <c r="I30" s="83">
        <f t="shared" si="5"/>
        <v>0</v>
      </c>
      <c r="J30" s="104" t="str">
        <f t="shared" si="6"/>
        <v>OK</v>
      </c>
      <c r="K30" s="64"/>
      <c r="L30" s="64"/>
      <c r="M30" s="31"/>
      <c r="N30" s="41">
        <v>56.23</v>
      </c>
      <c r="O30" s="41">
        <f t="shared" si="3"/>
        <v>4604.1123999999991</v>
      </c>
    </row>
    <row r="31" spans="1:16" s="32" customFormat="1" ht="27.75" customHeight="1" x14ac:dyDescent="0.25">
      <c r="A31" s="37" t="s">
        <v>44</v>
      </c>
      <c r="B31" s="38" t="s">
        <v>45</v>
      </c>
      <c r="C31" s="42" t="s">
        <v>46</v>
      </c>
      <c r="D31" s="38" t="s">
        <v>47</v>
      </c>
      <c r="E31" s="91">
        <f>[1]MDC!D54</f>
        <v>1864.68</v>
      </c>
      <c r="F31" s="97">
        <f t="shared" si="7"/>
        <v>6.9245769999999993</v>
      </c>
      <c r="G31" s="40">
        <f t="shared" si="4"/>
        <v>12912.12</v>
      </c>
      <c r="H31" s="123"/>
      <c r="I31" s="83">
        <f t="shared" si="5"/>
        <v>0</v>
      </c>
      <c r="J31" s="104" t="str">
        <f t="shared" si="6"/>
        <v>OK</v>
      </c>
      <c r="K31" s="64"/>
      <c r="L31" s="64"/>
      <c r="M31" s="31"/>
      <c r="N31" s="41">
        <v>5.77</v>
      </c>
      <c r="O31" s="41">
        <f t="shared" si="3"/>
        <v>10759.203599999999</v>
      </c>
    </row>
    <row r="32" spans="1:16" s="32" customFormat="1" ht="24.75" customHeight="1" x14ac:dyDescent="0.25">
      <c r="A32" s="37" t="s">
        <v>48</v>
      </c>
      <c r="B32" s="38" t="s">
        <v>49</v>
      </c>
      <c r="C32" s="42" t="s">
        <v>50</v>
      </c>
      <c r="D32" s="38" t="s">
        <v>47</v>
      </c>
      <c r="E32" s="91">
        <f>[1]MDC!D60</f>
        <v>705.85</v>
      </c>
      <c r="F32" s="97">
        <f t="shared" si="7"/>
        <v>6.4805400000000004</v>
      </c>
      <c r="G32" s="40">
        <f t="shared" si="4"/>
        <v>4574.29</v>
      </c>
      <c r="H32" s="123"/>
      <c r="I32" s="83">
        <f t="shared" si="5"/>
        <v>0</v>
      </c>
      <c r="J32" s="104" t="str">
        <f t="shared" si="6"/>
        <v>OK</v>
      </c>
      <c r="K32" s="64"/>
      <c r="L32" s="64"/>
      <c r="M32" s="31"/>
      <c r="N32" s="41">
        <v>5.4</v>
      </c>
      <c r="O32" s="41">
        <f t="shared" si="3"/>
        <v>3811.5900000000006</v>
      </c>
    </row>
    <row r="33" spans="1:17" s="32" customFormat="1" ht="41.25" customHeight="1" x14ac:dyDescent="0.25">
      <c r="A33" s="37" t="s">
        <v>51</v>
      </c>
      <c r="B33" s="38" t="s">
        <v>52</v>
      </c>
      <c r="C33" s="42" t="s">
        <v>53</v>
      </c>
      <c r="D33" s="38" t="s">
        <v>54</v>
      </c>
      <c r="E33" s="91">
        <f>[1]MDC!D65</f>
        <v>160</v>
      </c>
      <c r="F33" s="97">
        <f t="shared" si="7"/>
        <v>77.802482999999995</v>
      </c>
      <c r="G33" s="40">
        <f t="shared" si="4"/>
        <v>12448.4</v>
      </c>
      <c r="H33" s="123"/>
      <c r="I33" s="83">
        <f t="shared" si="5"/>
        <v>0</v>
      </c>
      <c r="J33" s="104" t="str">
        <f t="shared" si="6"/>
        <v>OK</v>
      </c>
      <c r="K33" s="64"/>
      <c r="L33" s="64"/>
      <c r="M33" s="31"/>
      <c r="N33" s="41">
        <v>64.83</v>
      </c>
      <c r="O33" s="41">
        <f t="shared" si="3"/>
        <v>10372.799999999999</v>
      </c>
    </row>
    <row r="34" spans="1:17" s="32" customFormat="1" ht="24" x14ac:dyDescent="0.25">
      <c r="A34" s="37" t="s">
        <v>55</v>
      </c>
      <c r="B34" s="38" t="s">
        <v>56</v>
      </c>
      <c r="C34" s="42" t="s">
        <v>57</v>
      </c>
      <c r="D34" s="38" t="s">
        <v>58</v>
      </c>
      <c r="E34" s="91">
        <v>3</v>
      </c>
      <c r="F34" s="97">
        <f>'[1]CPU 01'!I20</f>
        <v>1602.47</v>
      </c>
      <c r="G34" s="40">
        <f t="shared" si="4"/>
        <v>4807.41</v>
      </c>
      <c r="H34" s="123"/>
      <c r="I34" s="83">
        <f t="shared" si="5"/>
        <v>0</v>
      </c>
      <c r="J34" s="104" t="str">
        <f t="shared" si="6"/>
        <v>OK</v>
      </c>
      <c r="K34" s="64"/>
      <c r="L34" s="64"/>
      <c r="M34" s="31"/>
      <c r="N34" s="41"/>
      <c r="O34" s="41"/>
    </row>
    <row r="35" spans="1:17" s="32" customFormat="1" x14ac:dyDescent="0.25">
      <c r="A35" s="37" t="s">
        <v>59</v>
      </c>
      <c r="B35" s="38" t="s">
        <v>60</v>
      </c>
      <c r="C35" s="42" t="s">
        <v>61</v>
      </c>
      <c r="D35" s="38" t="s">
        <v>62</v>
      </c>
      <c r="E35" s="91">
        <f>[1]MDC!G74</f>
        <v>7.39</v>
      </c>
      <c r="F35" s="97">
        <f t="shared" si="7"/>
        <v>44.611815126050423</v>
      </c>
      <c r="G35" s="40">
        <f t="shared" si="4"/>
        <v>329.68</v>
      </c>
      <c r="H35" s="123"/>
      <c r="I35" s="83">
        <f t="shared" si="5"/>
        <v>0</v>
      </c>
      <c r="J35" s="104" t="str">
        <f t="shared" si="6"/>
        <v>OK</v>
      </c>
      <c r="K35" s="64"/>
      <c r="L35" s="64"/>
      <c r="M35" s="31"/>
      <c r="N35" s="41">
        <v>37.173414820473646</v>
      </c>
      <c r="O35" s="41"/>
      <c r="Q35" s="32">
        <v>48.66</v>
      </c>
    </row>
    <row r="36" spans="1:17" s="32" customFormat="1" ht="18" customHeight="1" x14ac:dyDescent="0.25">
      <c r="A36" s="37"/>
      <c r="B36" s="55"/>
      <c r="C36" s="56" t="s">
        <v>63</v>
      </c>
      <c r="D36" s="56"/>
      <c r="E36" s="92"/>
      <c r="F36" s="99"/>
      <c r="G36" s="50">
        <f>SUM(G27:G35)</f>
        <v>51505.390000000007</v>
      </c>
      <c r="H36" s="126"/>
      <c r="I36" s="57">
        <f>SUM(I27:I35)</f>
        <v>0</v>
      </c>
      <c r="J36" s="50"/>
      <c r="K36" s="67"/>
      <c r="L36" s="67"/>
      <c r="M36" s="31"/>
      <c r="N36" s="41"/>
      <c r="O36" s="41" t="e">
        <f>N36*#REF!</f>
        <v>#REF!</v>
      </c>
    </row>
    <row r="37" spans="1:17" s="36" customFormat="1" ht="18" customHeight="1" x14ac:dyDescent="0.25">
      <c r="A37" s="33" t="s">
        <v>15</v>
      </c>
      <c r="B37" s="34" t="s">
        <v>16</v>
      </c>
      <c r="C37" s="45" t="s">
        <v>64</v>
      </c>
      <c r="D37" s="34"/>
      <c r="E37" s="90"/>
      <c r="F37" s="98"/>
      <c r="G37" s="46"/>
      <c r="H37" s="125"/>
      <c r="I37" s="34"/>
      <c r="J37" s="46"/>
      <c r="K37" s="62"/>
      <c r="L37" s="62"/>
      <c r="M37" s="35"/>
      <c r="N37" s="48"/>
      <c r="O37" s="48"/>
    </row>
    <row r="38" spans="1:17" s="32" customFormat="1" ht="18" customHeight="1" x14ac:dyDescent="0.25">
      <c r="A38" s="37" t="s">
        <v>65</v>
      </c>
      <c r="B38" s="38" t="s">
        <v>66</v>
      </c>
      <c r="C38" s="42" t="s">
        <v>67</v>
      </c>
      <c r="D38" s="38" t="s">
        <v>21</v>
      </c>
      <c r="E38" s="91">
        <f>[1]MDC!D77</f>
        <v>4</v>
      </c>
      <c r="F38" s="97">
        <f>N38*$P$11</f>
        <v>179.21093300000001</v>
      </c>
      <c r="G38" s="40">
        <f t="shared" ref="G38:G40" si="8">ROUND(F38*E38,2)</f>
        <v>716.84</v>
      </c>
      <c r="H38" s="123"/>
      <c r="I38" s="83">
        <f t="shared" ref="I38:I40" si="9">ROUND(H38*E38,2)</f>
        <v>0</v>
      </c>
      <c r="J38" s="104" t="str">
        <f t="shared" ref="J38:J40" si="10">IF(H38&lt;=F38,"OK","REVER")</f>
        <v>OK</v>
      </c>
      <c r="K38" s="64"/>
      <c r="L38" s="64"/>
      <c r="M38" s="31"/>
      <c r="N38" s="41">
        <v>149.33000000000001</v>
      </c>
      <c r="O38" s="41">
        <f t="shared" si="3"/>
        <v>597.32000000000005</v>
      </c>
    </row>
    <row r="39" spans="1:17" s="32" customFormat="1" ht="18" customHeight="1" x14ac:dyDescent="0.25">
      <c r="A39" s="37" t="s">
        <v>68</v>
      </c>
      <c r="B39" s="38" t="s">
        <v>69</v>
      </c>
      <c r="C39" s="42" t="s">
        <v>70</v>
      </c>
      <c r="D39" s="38" t="s">
        <v>21</v>
      </c>
      <c r="E39" s="91">
        <f>[1]MDC!D80</f>
        <v>3.6</v>
      </c>
      <c r="F39" s="97">
        <f>N39*$P$11</f>
        <v>294.288522</v>
      </c>
      <c r="G39" s="40">
        <f t="shared" si="8"/>
        <v>1059.44</v>
      </c>
      <c r="H39" s="123"/>
      <c r="I39" s="83">
        <f t="shared" si="9"/>
        <v>0</v>
      </c>
      <c r="J39" s="104" t="str">
        <f t="shared" si="10"/>
        <v>OK</v>
      </c>
      <c r="K39" s="64"/>
      <c r="L39" s="64"/>
      <c r="M39" s="31"/>
      <c r="N39" s="41">
        <v>245.22</v>
      </c>
      <c r="O39" s="41">
        <f t="shared" si="3"/>
        <v>882.79200000000003</v>
      </c>
    </row>
    <row r="40" spans="1:17" s="32" customFormat="1" ht="18" customHeight="1" x14ac:dyDescent="0.25">
      <c r="A40" s="37" t="s">
        <v>71</v>
      </c>
      <c r="B40" s="38" t="s">
        <v>69</v>
      </c>
      <c r="C40" s="42" t="s">
        <v>72</v>
      </c>
      <c r="D40" s="38" t="s">
        <v>21</v>
      </c>
      <c r="E40" s="91">
        <f>[1]MDC!D82</f>
        <v>0.96</v>
      </c>
      <c r="F40" s="97">
        <f>N40*$P$11</f>
        <v>294.288522</v>
      </c>
      <c r="G40" s="40">
        <f t="shared" si="8"/>
        <v>282.52</v>
      </c>
      <c r="H40" s="123"/>
      <c r="I40" s="83">
        <f t="shared" si="9"/>
        <v>0</v>
      </c>
      <c r="J40" s="104" t="str">
        <f t="shared" si="10"/>
        <v>OK</v>
      </c>
      <c r="K40" s="64"/>
      <c r="L40" s="64"/>
      <c r="M40" s="31"/>
      <c r="N40" s="41">
        <v>245.22</v>
      </c>
      <c r="O40" s="41">
        <f t="shared" si="3"/>
        <v>235.41119999999998</v>
      </c>
    </row>
    <row r="41" spans="1:17" s="32" customFormat="1" ht="18" customHeight="1" x14ac:dyDescent="0.25">
      <c r="A41" s="37"/>
      <c r="C41" s="56" t="s">
        <v>73</v>
      </c>
      <c r="D41" s="56"/>
      <c r="E41" s="92"/>
      <c r="F41" s="99"/>
      <c r="G41" s="50">
        <f>SUM(G38:G40)</f>
        <v>2058.8000000000002</v>
      </c>
      <c r="H41" s="126"/>
      <c r="I41" s="57">
        <f>SUM(I38:I40)</f>
        <v>0</v>
      </c>
      <c r="J41" s="50"/>
      <c r="K41" s="67"/>
      <c r="L41" s="67"/>
      <c r="M41" s="31"/>
      <c r="N41" s="41"/>
      <c r="O41" s="41">
        <f t="shared" si="3"/>
        <v>0</v>
      </c>
    </row>
    <row r="42" spans="1:17" s="32" customFormat="1" ht="18" customHeight="1" x14ac:dyDescent="0.25">
      <c r="A42" s="37"/>
      <c r="B42" s="38" t="s">
        <v>16</v>
      </c>
      <c r="C42" s="44" t="s">
        <v>74</v>
      </c>
      <c r="D42" s="34"/>
      <c r="E42" s="90"/>
      <c r="F42" s="98"/>
      <c r="G42" s="46"/>
      <c r="H42" s="125"/>
      <c r="I42" s="34"/>
      <c r="J42" s="46"/>
      <c r="K42" s="62"/>
      <c r="L42" s="62"/>
      <c r="M42" s="31"/>
      <c r="N42" s="41"/>
      <c r="O42" s="41"/>
    </row>
    <row r="43" spans="1:17" s="32" customFormat="1" ht="18" customHeight="1" x14ac:dyDescent="0.25">
      <c r="A43" s="37" t="s">
        <v>75</v>
      </c>
      <c r="B43" s="38" t="s">
        <v>76</v>
      </c>
      <c r="C43" s="39" t="s">
        <v>77</v>
      </c>
      <c r="D43" s="38" t="s">
        <v>21</v>
      </c>
      <c r="E43" s="91">
        <f>[1]MDC!D86</f>
        <v>35</v>
      </c>
      <c r="F43" s="97">
        <f>N43*$P$11</f>
        <v>8.9167429999999985</v>
      </c>
      <c r="G43" s="40">
        <f>ROUND(F43*E43,2)</f>
        <v>312.08999999999997</v>
      </c>
      <c r="H43" s="123"/>
      <c r="I43" s="83">
        <f t="shared" ref="I43" si="11">ROUND(H43*E43,2)</f>
        <v>0</v>
      </c>
      <c r="J43" s="104" t="str">
        <f t="shared" ref="J43" si="12">IF(H43&lt;=F43,"OK","REVER")</f>
        <v>OK</v>
      </c>
      <c r="K43" s="64"/>
      <c r="L43" s="64"/>
      <c r="M43" s="31"/>
      <c r="N43" s="41">
        <v>7.43</v>
      </c>
      <c r="O43" s="41">
        <f t="shared" si="3"/>
        <v>260.05</v>
      </c>
    </row>
    <row r="44" spans="1:17" s="32" customFormat="1" ht="18" customHeight="1" x14ac:dyDescent="0.25">
      <c r="A44" s="37"/>
      <c r="C44" s="56" t="s">
        <v>78</v>
      </c>
      <c r="D44" s="56"/>
      <c r="E44" s="92"/>
      <c r="F44" s="99"/>
      <c r="G44" s="50">
        <f>SUM(G43:G43)</f>
        <v>312.08999999999997</v>
      </c>
      <c r="H44" s="126"/>
      <c r="I44" s="57">
        <f>SUM(I43:I43)</f>
        <v>0</v>
      </c>
      <c r="J44" s="50"/>
      <c r="K44" s="67"/>
      <c r="L44" s="67"/>
      <c r="M44" s="31"/>
      <c r="N44" s="41"/>
      <c r="O44" s="41"/>
    </row>
    <row r="45" spans="1:17" s="32" customFormat="1" ht="13.5" thickBot="1" x14ac:dyDescent="0.3">
      <c r="A45" s="105"/>
      <c r="B45" s="106"/>
      <c r="C45" s="106"/>
      <c r="D45" s="106"/>
      <c r="E45" s="107"/>
      <c r="F45" s="108"/>
      <c r="G45" s="109"/>
      <c r="H45" s="110"/>
      <c r="I45" s="111"/>
      <c r="J45" s="109"/>
      <c r="K45" s="66"/>
      <c r="L45" s="66"/>
      <c r="M45" s="31"/>
      <c r="O45" s="51" t="e">
        <f>SUM(O21:O43)</f>
        <v>#REF!</v>
      </c>
    </row>
    <row r="46" spans="1:17" s="32" customFormat="1" ht="18" customHeight="1" thickBot="1" x14ac:dyDescent="0.3">
      <c r="A46" s="112" t="s">
        <v>79</v>
      </c>
      <c r="B46" s="113"/>
      <c r="C46" s="113"/>
      <c r="D46" s="113"/>
      <c r="E46" s="114"/>
      <c r="F46" s="115"/>
      <c r="G46" s="116">
        <f>SUM(G25+G36+G41+G44)</f>
        <v>63380.340000000004</v>
      </c>
      <c r="H46" s="117"/>
      <c r="I46" s="118">
        <f>SUM(I25+I36+I41+I44)</f>
        <v>0</v>
      </c>
      <c r="J46" s="119" t="str">
        <f>IF(I46&lt;=G46,"OK","REVER")</f>
        <v>OK</v>
      </c>
      <c r="K46" s="68"/>
      <c r="L46" s="68"/>
      <c r="M46" s="31"/>
      <c r="O46" s="51" t="e">
        <f>O45*1.2672</f>
        <v>#REF!</v>
      </c>
    </row>
    <row r="47" spans="1:17" ht="18" customHeight="1" x14ac:dyDescent="0.2">
      <c r="A47" s="120" t="s">
        <v>85</v>
      </c>
      <c r="B47" s="120"/>
      <c r="C47" s="120"/>
      <c r="D47" s="120"/>
      <c r="E47" s="120"/>
      <c r="F47" s="120"/>
      <c r="G47" s="120"/>
      <c r="H47" s="120"/>
      <c r="I47" s="120"/>
      <c r="J47" s="120"/>
      <c r="K47" s="69"/>
      <c r="L47" s="69"/>
      <c r="M47" s="7"/>
      <c r="O47" s="52" t="e">
        <f>99810.45-O45</f>
        <v>#REF!</v>
      </c>
    </row>
    <row r="48" spans="1:17" ht="18" customHeight="1" x14ac:dyDescent="0.2">
      <c r="A48" s="121"/>
      <c r="B48" s="121"/>
      <c r="C48" s="121"/>
      <c r="D48" s="121"/>
      <c r="E48" s="121"/>
      <c r="F48" s="121"/>
      <c r="G48" s="121"/>
      <c r="H48" s="121"/>
      <c r="I48" s="121"/>
      <c r="J48" s="121"/>
      <c r="K48" s="69"/>
      <c r="L48" s="69"/>
      <c r="M48" s="7"/>
    </row>
    <row r="49" spans="1:13" x14ac:dyDescent="0.2">
      <c r="A49" s="121"/>
      <c r="B49" s="121"/>
      <c r="C49" s="121"/>
      <c r="D49" s="121"/>
      <c r="E49" s="121"/>
      <c r="F49" s="121"/>
      <c r="G49" s="121"/>
      <c r="H49" s="121"/>
      <c r="I49" s="121"/>
      <c r="J49" s="121"/>
      <c r="K49" s="69"/>
      <c r="L49" s="69"/>
      <c r="M49" s="7"/>
    </row>
    <row r="50" spans="1:13" x14ac:dyDescent="0.2">
      <c r="A50" s="121"/>
      <c r="B50" s="121"/>
      <c r="C50" s="121"/>
      <c r="D50" s="121"/>
      <c r="E50" s="121"/>
      <c r="F50" s="121"/>
      <c r="G50" s="121"/>
      <c r="H50" s="121"/>
      <c r="I50" s="121"/>
      <c r="J50" s="121"/>
      <c r="K50" s="69"/>
      <c r="L50" s="69"/>
      <c r="M50" s="7"/>
    </row>
    <row r="51" spans="1:13" x14ac:dyDescent="0.2">
      <c r="A51" s="121"/>
      <c r="B51" s="121"/>
      <c r="C51" s="121"/>
      <c r="D51" s="121"/>
      <c r="E51" s="121"/>
      <c r="F51" s="121"/>
      <c r="G51" s="121"/>
      <c r="H51" s="121"/>
      <c r="I51" s="121"/>
      <c r="J51" s="121"/>
      <c r="K51" s="69"/>
      <c r="L51" s="69"/>
      <c r="M51" s="7"/>
    </row>
    <row r="52" spans="1:13" x14ac:dyDescent="0.2">
      <c r="A52" s="121"/>
      <c r="B52" s="121"/>
      <c r="C52" s="121"/>
      <c r="D52" s="121"/>
      <c r="E52" s="121"/>
      <c r="F52" s="121"/>
      <c r="G52" s="121"/>
      <c r="H52" s="121"/>
      <c r="I52" s="121"/>
      <c r="J52" s="121"/>
      <c r="K52" s="69"/>
      <c r="L52" s="69"/>
    </row>
  </sheetData>
  <sheetProtection algorithmName="SHA-512" hashValue="BzN3SE+U/DPuJxFvSfyUiPtglU5OJF4x+VEsvJeF5yzYSsrkX4nBXqZK64kG2lxG4VEGGwGmxr8GRsYlLVXMaA==" saltValue="/JXl5C7RKW+CeOJh4yfKcQ==" spinCount="100000" sheet="1" formatCells="0" formatColumns="0" formatRows="0" insertColumns="0" insertRows="0" insertHyperlinks="0" deleteColumns="0" deleteRows="0" sort="0" autoFilter="0" pivotTables="0"/>
  <mergeCells count="23">
    <mergeCell ref="H19:J19"/>
    <mergeCell ref="A18:J18"/>
    <mergeCell ref="C25:E25"/>
    <mergeCell ref="C36:E36"/>
    <mergeCell ref="C41:E41"/>
    <mergeCell ref="A17:J17"/>
    <mergeCell ref="A1:H1"/>
    <mergeCell ref="A3:H3"/>
    <mergeCell ref="A4:H4"/>
    <mergeCell ref="A5:H5"/>
    <mergeCell ref="I1:J6"/>
    <mergeCell ref="A7:J7"/>
    <mergeCell ref="C44:E44"/>
    <mergeCell ref="A46:E46"/>
    <mergeCell ref="A45:E45"/>
    <mergeCell ref="A47:J52"/>
    <mergeCell ref="A13:C14"/>
    <mergeCell ref="A16:C16"/>
    <mergeCell ref="A19:C19"/>
    <mergeCell ref="D19:D20"/>
    <mergeCell ref="E19:E20"/>
    <mergeCell ref="F19:G19"/>
    <mergeCell ref="A10:C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ORÇAM.</vt:lpstr>
      <vt:lpstr>'PLANILHA ORÇAM.'!Area_de_impressao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Planejamento</dc:creator>
  <cp:lastModifiedBy>Planejamento</cp:lastModifiedBy>
  <dcterms:created xsi:type="dcterms:W3CDTF">2018-07-11T11:02:08Z</dcterms:created>
  <dcterms:modified xsi:type="dcterms:W3CDTF">2018-07-11T11:35:49Z</dcterms:modified>
</cp:coreProperties>
</file>